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rny\Desktop\HOLEČKOVA_Š10-Š14\CD 29.3.2021 Holečkova Š10-Š14\Soupis prací\"/>
    </mc:Choice>
  </mc:AlternateContent>
  <bookViews>
    <workbookView xWindow="0" yWindow="0" windowWidth="0" windowHeight="0"/>
  </bookViews>
  <sheets>
    <sheet name="Rekapitulace stavby" sheetId="1" r:id="rId1"/>
    <sheet name="SO03 - Úsek Š10 - Š14 raž..." sheetId="2" r:id="rId2"/>
    <sheet name="SO00 - Obnova povrchů kom..." sheetId="3" r:id="rId3"/>
    <sheet name="ON - Ostatní náklady" sheetId="4" r:id="rId4"/>
    <sheet name="VRN - Vedlejší rozpočtové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'SO03 - Úsek Š10 - Š14 raž...'!$C$128:$K$646</definedName>
    <definedName name="_xlnm.Print_Area" localSheetId="1">'SO03 - Úsek Š10 - Š14 raž...'!$C$82:$J$110,'SO03 - Úsek Š10 - Š14 raž...'!$C$116:$K$646</definedName>
    <definedName name="_xlnm.Print_Titles" localSheetId="1">'SO03 - Úsek Š10 - Š14 raž...'!$128:$128</definedName>
    <definedName name="_xlnm._FilterDatabase" localSheetId="2" hidden="1">'SO00 - Obnova povrchů kom...'!$C$122:$K$230</definedName>
    <definedName name="_xlnm.Print_Area" localSheetId="2">'SO00 - Obnova povrchů kom...'!$C$82:$J$104,'SO00 - Obnova povrchů kom...'!$C$110:$K$230</definedName>
    <definedName name="_xlnm.Print_Titles" localSheetId="2">'SO00 - Obnova povrchů kom...'!$122:$122</definedName>
    <definedName name="_xlnm._FilterDatabase" localSheetId="3" hidden="1">'ON - Ostatní náklady'!$C$116:$K$133</definedName>
    <definedName name="_xlnm.Print_Area" localSheetId="3">'ON - Ostatní náklady'!$C$82:$J$98,'ON - Ostatní náklady'!$C$104:$K$133</definedName>
    <definedName name="_xlnm.Print_Titles" localSheetId="3">'ON - Ostatní náklady'!$116:$116</definedName>
    <definedName name="_xlnm._FilterDatabase" localSheetId="4" hidden="1">'VRN - Vedlejší rozpočtové...'!$C$116:$K$124</definedName>
    <definedName name="_xlnm.Print_Area" localSheetId="4">'VRN - Vedlejší rozpočtové...'!$C$82:$J$98,'VRN - Vedlejší rozpočtové...'!$C$104:$K$124</definedName>
    <definedName name="_xlnm.Print_Titles" localSheetId="4">'VRN - Vedlejší rozpočtové...'!$116:$116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J113"/>
  <c r="F113"/>
  <c r="F111"/>
  <c r="E109"/>
  <c r="J91"/>
  <c r="F91"/>
  <c r="F89"/>
  <c r="E87"/>
  <c r="J24"/>
  <c r="E24"/>
  <c r="J114"/>
  <c r="J23"/>
  <c r="J18"/>
  <c r="E18"/>
  <c r="F114"/>
  <c r="J17"/>
  <c r="J12"/>
  <c r="J111"/>
  <c r="E7"/>
  <c r="E107"/>
  <c i="4" r="J37"/>
  <c r="J36"/>
  <c i="1" r="AY97"/>
  <c i="4" r="J35"/>
  <c i="1" r="AX97"/>
  <c i="4"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J113"/>
  <c r="F113"/>
  <c r="F111"/>
  <c r="E109"/>
  <c r="J91"/>
  <c r="F91"/>
  <c r="F89"/>
  <c r="E87"/>
  <c r="J24"/>
  <c r="E24"/>
  <c r="J114"/>
  <c r="J23"/>
  <c r="J18"/>
  <c r="E18"/>
  <c r="F92"/>
  <c r="J17"/>
  <c r="J12"/>
  <c r="J111"/>
  <c r="E7"/>
  <c r="E107"/>
  <c i="3" r="J37"/>
  <c r="J36"/>
  <c i="1" r="AY96"/>
  <c i="3" r="J35"/>
  <c i="1" r="AX96"/>
  <c i="3"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T221"/>
  <c r="R222"/>
  <c r="R221"/>
  <c r="P222"/>
  <c r="P221"/>
  <c r="BI217"/>
  <c r="BH217"/>
  <c r="BG217"/>
  <c r="BF217"/>
  <c r="T217"/>
  <c r="R217"/>
  <c r="P217"/>
  <c r="BI213"/>
  <c r="BH213"/>
  <c r="BG213"/>
  <c r="BF213"/>
  <c r="T213"/>
  <c r="R213"/>
  <c r="P213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J119"/>
  <c r="F119"/>
  <c r="F117"/>
  <c r="E115"/>
  <c r="J91"/>
  <c r="F91"/>
  <c r="F89"/>
  <c r="E87"/>
  <c r="J24"/>
  <c r="E24"/>
  <c r="J92"/>
  <c r="J23"/>
  <c r="J18"/>
  <c r="E18"/>
  <c r="F120"/>
  <c r="J17"/>
  <c r="J12"/>
  <c r="J117"/>
  <c r="E7"/>
  <c r="E85"/>
  <c i="2" r="J37"/>
  <c r="J36"/>
  <c i="1" r="AY95"/>
  <c i="2" r="J35"/>
  <c i="1" r="AX95"/>
  <c i="2" r="BI643"/>
  <c r="BH643"/>
  <c r="BG643"/>
  <c r="BF643"/>
  <c r="T643"/>
  <c r="R643"/>
  <c r="P643"/>
  <c r="BI637"/>
  <c r="BH637"/>
  <c r="BG637"/>
  <c r="BF637"/>
  <c r="T637"/>
  <c r="R637"/>
  <c r="P637"/>
  <c r="BI632"/>
  <c r="BH632"/>
  <c r="BG632"/>
  <c r="BF632"/>
  <c r="T632"/>
  <c r="R632"/>
  <c r="P632"/>
  <c r="BI629"/>
  <c r="BH629"/>
  <c r="BG629"/>
  <c r="BF629"/>
  <c r="T629"/>
  <c r="R629"/>
  <c r="P629"/>
  <c r="BI626"/>
  <c r="BH626"/>
  <c r="BG626"/>
  <c r="BF626"/>
  <c r="T626"/>
  <c r="R626"/>
  <c r="P626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R617"/>
  <c r="P617"/>
  <c r="BI615"/>
  <c r="BH615"/>
  <c r="BG615"/>
  <c r="BF615"/>
  <c r="T615"/>
  <c r="R615"/>
  <c r="P615"/>
  <c r="BI613"/>
  <c r="BH613"/>
  <c r="BG613"/>
  <c r="BF613"/>
  <c r="T613"/>
  <c r="R613"/>
  <c r="P613"/>
  <c r="BI610"/>
  <c r="BH610"/>
  <c r="BG610"/>
  <c r="BF610"/>
  <c r="T610"/>
  <c r="R610"/>
  <c r="P610"/>
  <c r="BI607"/>
  <c r="BH607"/>
  <c r="BG607"/>
  <c r="BF607"/>
  <c r="T607"/>
  <c r="R607"/>
  <c r="P607"/>
  <c r="BI604"/>
  <c r="BH604"/>
  <c r="BG604"/>
  <c r="BF604"/>
  <c r="T604"/>
  <c r="R604"/>
  <c r="P604"/>
  <c r="BI601"/>
  <c r="BH601"/>
  <c r="BG601"/>
  <c r="BF601"/>
  <c r="T601"/>
  <c r="R601"/>
  <c r="P601"/>
  <c r="BI597"/>
  <c r="BH597"/>
  <c r="BG597"/>
  <c r="BF597"/>
  <c r="T597"/>
  <c r="R597"/>
  <c r="P597"/>
  <c r="BI595"/>
  <c r="BH595"/>
  <c r="BG595"/>
  <c r="BF595"/>
  <c r="T595"/>
  <c r="R595"/>
  <c r="P595"/>
  <c r="BI590"/>
  <c r="BH590"/>
  <c r="BG590"/>
  <c r="BF590"/>
  <c r="T590"/>
  <c r="T589"/>
  <c r="R590"/>
  <c r="R589"/>
  <c r="P590"/>
  <c r="P589"/>
  <c r="BI587"/>
  <c r="BH587"/>
  <c r="BG587"/>
  <c r="BF587"/>
  <c r="T587"/>
  <c r="R587"/>
  <c r="P587"/>
  <c r="BI584"/>
  <c r="BH584"/>
  <c r="BG584"/>
  <c r="BF584"/>
  <c r="T584"/>
  <c r="R584"/>
  <c r="P584"/>
  <c r="BI579"/>
  <c r="BH579"/>
  <c r="BG579"/>
  <c r="BF579"/>
  <c r="T579"/>
  <c r="R579"/>
  <c r="P579"/>
  <c r="BI572"/>
  <c r="BH572"/>
  <c r="BG572"/>
  <c r="BF572"/>
  <c r="T572"/>
  <c r="R572"/>
  <c r="P572"/>
  <c r="BI569"/>
  <c r="BH569"/>
  <c r="BG569"/>
  <c r="BF569"/>
  <c r="T569"/>
  <c r="R569"/>
  <c r="P569"/>
  <c r="BI567"/>
  <c r="BH567"/>
  <c r="BG567"/>
  <c r="BF567"/>
  <c r="T567"/>
  <c r="R567"/>
  <c r="P567"/>
  <c r="BI565"/>
  <c r="BH565"/>
  <c r="BG565"/>
  <c r="BF565"/>
  <c r="T565"/>
  <c r="R565"/>
  <c r="P565"/>
  <c r="BI561"/>
  <c r="BH561"/>
  <c r="BG561"/>
  <c r="BF561"/>
  <c r="T561"/>
  <c r="R561"/>
  <c r="P561"/>
  <c r="BI558"/>
  <c r="BH558"/>
  <c r="BG558"/>
  <c r="BF558"/>
  <c r="T558"/>
  <c r="R558"/>
  <c r="P558"/>
  <c r="BI556"/>
  <c r="BH556"/>
  <c r="BG556"/>
  <c r="BF556"/>
  <c r="T556"/>
  <c r="R556"/>
  <c r="P556"/>
  <c r="BI553"/>
  <c r="BH553"/>
  <c r="BG553"/>
  <c r="BF553"/>
  <c r="T553"/>
  <c r="R553"/>
  <c r="P553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4"/>
  <c r="BH544"/>
  <c r="BG544"/>
  <c r="BF544"/>
  <c r="T544"/>
  <c r="R544"/>
  <c r="P544"/>
  <c r="BI537"/>
  <c r="BH537"/>
  <c r="BG537"/>
  <c r="BF537"/>
  <c r="T537"/>
  <c r="R537"/>
  <c r="P537"/>
  <c r="BI535"/>
  <c r="BH535"/>
  <c r="BG535"/>
  <c r="BF535"/>
  <c r="T535"/>
  <c r="R535"/>
  <c r="P535"/>
  <c r="BI533"/>
  <c r="BH533"/>
  <c r="BG533"/>
  <c r="BF533"/>
  <c r="T533"/>
  <c r="R533"/>
  <c r="P533"/>
  <c r="BI530"/>
  <c r="BH530"/>
  <c r="BG530"/>
  <c r="BF530"/>
  <c r="T530"/>
  <c r="R530"/>
  <c r="P530"/>
  <c r="BI528"/>
  <c r="BH528"/>
  <c r="BG528"/>
  <c r="BF528"/>
  <c r="T528"/>
  <c r="R528"/>
  <c r="P528"/>
  <c r="BI526"/>
  <c r="BH526"/>
  <c r="BG526"/>
  <c r="BF526"/>
  <c r="T526"/>
  <c r="R526"/>
  <c r="P526"/>
  <c r="BI524"/>
  <c r="BH524"/>
  <c r="BG524"/>
  <c r="BF524"/>
  <c r="T524"/>
  <c r="R524"/>
  <c r="P524"/>
  <c r="BI521"/>
  <c r="BH521"/>
  <c r="BG521"/>
  <c r="BF521"/>
  <c r="T521"/>
  <c r="R521"/>
  <c r="P521"/>
  <c r="BI518"/>
  <c r="BH518"/>
  <c r="BG518"/>
  <c r="BF518"/>
  <c r="T518"/>
  <c r="R518"/>
  <c r="P518"/>
  <c r="BI515"/>
  <c r="BH515"/>
  <c r="BG515"/>
  <c r="BF515"/>
  <c r="T515"/>
  <c r="R515"/>
  <c r="P515"/>
  <c r="BI512"/>
  <c r="BH512"/>
  <c r="BG512"/>
  <c r="BF512"/>
  <c r="T512"/>
  <c r="R512"/>
  <c r="P512"/>
  <c r="BI509"/>
  <c r="BH509"/>
  <c r="BG509"/>
  <c r="BF509"/>
  <c r="T509"/>
  <c r="R509"/>
  <c r="P509"/>
  <c r="BI506"/>
  <c r="BH506"/>
  <c r="BG506"/>
  <c r="BF506"/>
  <c r="T506"/>
  <c r="R506"/>
  <c r="P506"/>
  <c r="BI502"/>
  <c r="BH502"/>
  <c r="BG502"/>
  <c r="BF502"/>
  <c r="T502"/>
  <c r="R502"/>
  <c r="P502"/>
  <c r="BI499"/>
  <c r="BH499"/>
  <c r="BG499"/>
  <c r="BF499"/>
  <c r="T499"/>
  <c r="R499"/>
  <c r="P499"/>
  <c r="BI496"/>
  <c r="BH496"/>
  <c r="BG496"/>
  <c r="BF496"/>
  <c r="T496"/>
  <c r="R496"/>
  <c r="P496"/>
  <c r="BI493"/>
  <c r="BH493"/>
  <c r="BG493"/>
  <c r="BF493"/>
  <c r="T493"/>
  <c r="R493"/>
  <c r="P493"/>
  <c r="BI491"/>
  <c r="BH491"/>
  <c r="BG491"/>
  <c r="BF491"/>
  <c r="T491"/>
  <c r="R491"/>
  <c r="P491"/>
  <c r="BI488"/>
  <c r="BH488"/>
  <c r="BG488"/>
  <c r="BF488"/>
  <c r="T488"/>
  <c r="R488"/>
  <c r="P488"/>
  <c r="BI486"/>
  <c r="BH486"/>
  <c r="BG486"/>
  <c r="BF486"/>
  <c r="T486"/>
  <c r="R486"/>
  <c r="P486"/>
  <c r="BI483"/>
  <c r="BH483"/>
  <c r="BG483"/>
  <c r="BF483"/>
  <c r="T483"/>
  <c r="R483"/>
  <c r="P483"/>
  <c r="BI479"/>
  <c r="BH479"/>
  <c r="BG479"/>
  <c r="BF479"/>
  <c r="T479"/>
  <c r="R479"/>
  <c r="P479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65"/>
  <c r="BH465"/>
  <c r="BG465"/>
  <c r="BF465"/>
  <c r="T465"/>
  <c r="R465"/>
  <c r="P465"/>
  <c r="BI462"/>
  <c r="BH462"/>
  <c r="BG462"/>
  <c r="BF462"/>
  <c r="T462"/>
  <c r="R462"/>
  <c r="P462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39"/>
  <c r="BH439"/>
  <c r="BG439"/>
  <c r="BF439"/>
  <c r="T439"/>
  <c r="R439"/>
  <c r="P439"/>
  <c r="BI437"/>
  <c r="BH437"/>
  <c r="BG437"/>
  <c r="BF437"/>
  <c r="T437"/>
  <c r="R437"/>
  <c r="P437"/>
  <c r="BI432"/>
  <c r="BH432"/>
  <c r="BG432"/>
  <c r="BF432"/>
  <c r="T432"/>
  <c r="R432"/>
  <c r="P432"/>
  <c r="BI430"/>
  <c r="BH430"/>
  <c r="BG430"/>
  <c r="BF430"/>
  <c r="T430"/>
  <c r="R430"/>
  <c r="P430"/>
  <c r="BI427"/>
  <c r="BH427"/>
  <c r="BG427"/>
  <c r="BF427"/>
  <c r="T427"/>
  <c r="R427"/>
  <c r="P427"/>
  <c r="BI425"/>
  <c r="BH425"/>
  <c r="BG425"/>
  <c r="BF425"/>
  <c r="T425"/>
  <c r="R425"/>
  <c r="P425"/>
  <c r="BI422"/>
  <c r="BH422"/>
  <c r="BG422"/>
  <c r="BF422"/>
  <c r="T422"/>
  <c r="R422"/>
  <c r="P422"/>
  <c r="BI420"/>
  <c r="BH420"/>
  <c r="BG420"/>
  <c r="BF420"/>
  <c r="T420"/>
  <c r="R420"/>
  <c r="P420"/>
  <c r="BI417"/>
  <c r="BH417"/>
  <c r="BG417"/>
  <c r="BF417"/>
  <c r="T417"/>
  <c r="R417"/>
  <c r="P417"/>
  <c r="BI411"/>
  <c r="BH411"/>
  <c r="BG411"/>
  <c r="BF411"/>
  <c r="T411"/>
  <c r="R411"/>
  <c r="P411"/>
  <c r="BI408"/>
  <c r="BH408"/>
  <c r="BG408"/>
  <c r="BF408"/>
  <c r="T408"/>
  <c r="R408"/>
  <c r="P408"/>
  <c r="BI404"/>
  <c r="BH404"/>
  <c r="BG404"/>
  <c r="BF404"/>
  <c r="T404"/>
  <c r="R404"/>
  <c r="P404"/>
  <c r="BI401"/>
  <c r="BH401"/>
  <c r="BG401"/>
  <c r="BF401"/>
  <c r="T401"/>
  <c r="R401"/>
  <c r="P401"/>
  <c r="BI398"/>
  <c r="BH398"/>
  <c r="BG398"/>
  <c r="BF398"/>
  <c r="T398"/>
  <c r="R398"/>
  <c r="P398"/>
  <c r="BI395"/>
  <c r="BH395"/>
  <c r="BG395"/>
  <c r="BF395"/>
  <c r="T395"/>
  <c r="R395"/>
  <c r="P395"/>
  <c r="BI392"/>
  <c r="BH392"/>
  <c r="BG392"/>
  <c r="BF392"/>
  <c r="T392"/>
  <c r="R392"/>
  <c r="P392"/>
  <c r="BI389"/>
  <c r="BH389"/>
  <c r="BG389"/>
  <c r="BF389"/>
  <c r="T389"/>
  <c r="R389"/>
  <c r="P389"/>
  <c r="BI386"/>
  <c r="BH386"/>
  <c r="BG386"/>
  <c r="BF386"/>
  <c r="T386"/>
  <c r="R386"/>
  <c r="P386"/>
  <c r="BI381"/>
  <c r="BH381"/>
  <c r="BG381"/>
  <c r="BF381"/>
  <c r="T381"/>
  <c r="R381"/>
  <c r="P381"/>
  <c r="BI376"/>
  <c r="BH376"/>
  <c r="BG376"/>
  <c r="BF376"/>
  <c r="T376"/>
  <c r="R376"/>
  <c r="P376"/>
  <c r="BI372"/>
  <c r="BH372"/>
  <c r="BG372"/>
  <c r="BF372"/>
  <c r="T372"/>
  <c r="R372"/>
  <c r="P372"/>
  <c r="BI363"/>
  <c r="BH363"/>
  <c r="BG363"/>
  <c r="BF363"/>
  <c r="T363"/>
  <c r="R363"/>
  <c r="P363"/>
  <c r="BI356"/>
  <c r="BH356"/>
  <c r="BG356"/>
  <c r="BF356"/>
  <c r="T356"/>
  <c r="R356"/>
  <c r="P356"/>
  <c r="BI350"/>
  <c r="BH350"/>
  <c r="BG350"/>
  <c r="BF350"/>
  <c r="T350"/>
  <c r="R350"/>
  <c r="P350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2"/>
  <c r="BH332"/>
  <c r="BG332"/>
  <c r="BF332"/>
  <c r="T332"/>
  <c r="R332"/>
  <c r="P332"/>
  <c r="BI326"/>
  <c r="BH326"/>
  <c r="BG326"/>
  <c r="BF326"/>
  <c r="T326"/>
  <c r="R326"/>
  <c r="P326"/>
  <c r="BI321"/>
  <c r="BH321"/>
  <c r="BG321"/>
  <c r="BF321"/>
  <c r="T321"/>
  <c r="R321"/>
  <c r="P321"/>
  <c r="BI318"/>
  <c r="BH318"/>
  <c r="BG318"/>
  <c r="BF318"/>
  <c r="T318"/>
  <c r="R318"/>
  <c r="P318"/>
  <c r="BI313"/>
  <c r="BH313"/>
  <c r="BG313"/>
  <c r="BF313"/>
  <c r="T313"/>
  <c r="R313"/>
  <c r="P313"/>
  <c r="BI308"/>
  <c r="BH308"/>
  <c r="BG308"/>
  <c r="BF308"/>
  <c r="T308"/>
  <c r="R308"/>
  <c r="P308"/>
  <c r="BI302"/>
  <c r="BH302"/>
  <c r="BG302"/>
  <c r="BF302"/>
  <c r="T302"/>
  <c r="R302"/>
  <c r="P302"/>
  <c r="BI296"/>
  <c r="BH296"/>
  <c r="BG296"/>
  <c r="BF296"/>
  <c r="T296"/>
  <c r="R296"/>
  <c r="P296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4"/>
  <c r="BH274"/>
  <c r="BG274"/>
  <c r="BF274"/>
  <c r="T274"/>
  <c r="R274"/>
  <c r="P274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1"/>
  <c r="BH231"/>
  <c r="BG231"/>
  <c r="BF231"/>
  <c r="T231"/>
  <c r="R231"/>
  <c r="P231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1"/>
  <c r="BH201"/>
  <c r="BG201"/>
  <c r="BF201"/>
  <c r="T201"/>
  <c r="R201"/>
  <c r="P201"/>
  <c r="BI193"/>
  <c r="BH193"/>
  <c r="BG193"/>
  <c r="BF193"/>
  <c r="T193"/>
  <c r="R193"/>
  <c r="P193"/>
  <c r="BI185"/>
  <c r="BH185"/>
  <c r="BG185"/>
  <c r="BF185"/>
  <c r="T185"/>
  <c r="R185"/>
  <c r="P185"/>
  <c r="BI177"/>
  <c r="BH177"/>
  <c r="BG177"/>
  <c r="BF177"/>
  <c r="T177"/>
  <c r="R177"/>
  <c r="P177"/>
  <c r="BI169"/>
  <c r="BH169"/>
  <c r="BG169"/>
  <c r="BF169"/>
  <c r="T169"/>
  <c r="R169"/>
  <c r="P169"/>
  <c r="BI161"/>
  <c r="BH161"/>
  <c r="BG161"/>
  <c r="BF161"/>
  <c r="T161"/>
  <c r="R161"/>
  <c r="P161"/>
  <c r="BI155"/>
  <c r="BH155"/>
  <c r="BG155"/>
  <c r="BF155"/>
  <c r="T155"/>
  <c r="R155"/>
  <c r="P155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J125"/>
  <c r="F125"/>
  <c r="F123"/>
  <c r="E121"/>
  <c r="J91"/>
  <c r="F91"/>
  <c r="F89"/>
  <c r="E87"/>
  <c r="J24"/>
  <c r="E24"/>
  <c r="J92"/>
  <c r="J23"/>
  <c r="J18"/>
  <c r="E18"/>
  <c r="F126"/>
  <c r="J17"/>
  <c r="J12"/>
  <c r="J89"/>
  <c r="E7"/>
  <c r="E85"/>
  <c i="1" r="L90"/>
  <c r="AM90"/>
  <c r="AM89"/>
  <c r="L89"/>
  <c r="AM87"/>
  <c r="L87"/>
  <c r="L85"/>
  <c r="L84"/>
  <c i="5" r="BK123"/>
  <c r="BK121"/>
  <c i="4" r="BK129"/>
  <c r="J127"/>
  <c r="J125"/>
  <c r="BK123"/>
  <c r="J121"/>
  <c r="BK119"/>
  <c i="3" r="J228"/>
  <c r="BK225"/>
  <c r="J222"/>
  <c r="J217"/>
  <c r="J213"/>
  <c r="J208"/>
  <c r="J204"/>
  <c r="J201"/>
  <c r="J195"/>
  <c r="BK192"/>
  <c r="BK189"/>
  <c r="J181"/>
  <c r="BK179"/>
  <c r="BK176"/>
  <c r="BK172"/>
  <c r="BK166"/>
  <c r="BK160"/>
  <c r="J158"/>
  <c r="J153"/>
  <c r="BK149"/>
  <c r="BK145"/>
  <c r="BK142"/>
  <c r="BK139"/>
  <c r="J136"/>
  <c r="BK133"/>
  <c r="J130"/>
  <c r="BK126"/>
  <c i="2" r="BK643"/>
  <c r="J643"/>
  <c r="BK637"/>
  <c r="J637"/>
  <c r="BK632"/>
  <c r="J632"/>
  <c r="BK629"/>
  <c r="BK626"/>
  <c r="BK623"/>
  <c r="J620"/>
  <c r="BK617"/>
  <c r="J615"/>
  <c r="BK613"/>
  <c r="BK610"/>
  <c r="J607"/>
  <c r="BK601"/>
  <c r="BK597"/>
  <c r="BK590"/>
  <c r="BK587"/>
  <c r="J584"/>
  <c r="J579"/>
  <c r="BK572"/>
  <c r="J569"/>
  <c r="BK567"/>
  <c r="J561"/>
  <c r="J558"/>
  <c r="BK556"/>
  <c r="BK553"/>
  <c r="BK549"/>
  <c r="BK547"/>
  <c r="J544"/>
  <c r="J535"/>
  <c r="BK533"/>
  <c r="BK530"/>
  <c r="J528"/>
  <c r="J526"/>
  <c r="BK524"/>
  <c r="BK521"/>
  <c r="J518"/>
  <c r="BK515"/>
  <c r="J512"/>
  <c r="BK509"/>
  <c r="BK506"/>
  <c r="J502"/>
  <c r="J499"/>
  <c r="J496"/>
  <c r="J493"/>
  <c r="BK491"/>
  <c r="BK488"/>
  <c r="J486"/>
  <c r="J483"/>
  <c r="J479"/>
  <c r="BK475"/>
  <c r="J473"/>
  <c r="J469"/>
  <c r="J465"/>
  <c r="J462"/>
  <c r="BK459"/>
  <c r="BK456"/>
  <c r="BK453"/>
  <c r="J450"/>
  <c r="BK448"/>
  <c r="J446"/>
  <c r="J444"/>
  <c r="BK442"/>
  <c r="BK439"/>
  <c r="BK437"/>
  <c r="BK432"/>
  <c r="BK430"/>
  <c r="BK427"/>
  <c r="BK425"/>
  <c r="J422"/>
  <c r="BK420"/>
  <c r="J417"/>
  <c r="J411"/>
  <c r="J408"/>
  <c r="BK404"/>
  <c r="BK401"/>
  <c r="J398"/>
  <c r="BK395"/>
  <c r="J392"/>
  <c r="J389"/>
  <c r="J386"/>
  <c r="J381"/>
  <c r="J376"/>
  <c r="J372"/>
  <c r="J363"/>
  <c r="J356"/>
  <c r="BK350"/>
  <c r="J345"/>
  <c r="BK341"/>
  <c r="J338"/>
  <c r="BK332"/>
  <c r="BK326"/>
  <c r="J321"/>
  <c r="J318"/>
  <c r="BK313"/>
  <c r="BK308"/>
  <c r="J302"/>
  <c r="J296"/>
  <c r="J293"/>
  <c r="J289"/>
  <c r="J285"/>
  <c r="J282"/>
  <c r="J279"/>
  <c r="BK274"/>
  <c r="J264"/>
  <c r="J260"/>
  <c r="J256"/>
  <c r="BK252"/>
  <c r="BK248"/>
  <c r="J244"/>
  <c r="J241"/>
  <c r="J239"/>
  <c r="J231"/>
  <c r="J222"/>
  <c r="J219"/>
  <c r="BK215"/>
  <c r="J212"/>
  <c r="J209"/>
  <c r="J201"/>
  <c r="BK193"/>
  <c r="BK185"/>
  <c r="J177"/>
  <c r="J169"/>
  <c r="BK161"/>
  <c r="BK155"/>
  <c r="BK147"/>
  <c r="BK144"/>
  <c r="BK141"/>
  <c r="J138"/>
  <c r="BK135"/>
  <c r="BK132"/>
  <c i="1" r="AS94"/>
  <c i="5" r="J123"/>
  <c r="J119"/>
  <c i="4" r="BK132"/>
  <c r="BK121"/>
  <c i="3" r="BK228"/>
  <c r="BK222"/>
  <c r="BK204"/>
  <c r="BK198"/>
  <c r="BK195"/>
  <c r="BK185"/>
  <c r="J179"/>
  <c r="BK169"/>
  <c r="J162"/>
  <c r="J145"/>
  <c r="BK136"/>
  <c r="J126"/>
  <c i="2" r="J623"/>
  <c r="J604"/>
  <c r="J601"/>
  <c r="BK595"/>
  <c r="J590"/>
  <c r="BK584"/>
  <c r="BK579"/>
  <c r="J572"/>
  <c r="J565"/>
  <c r="J556"/>
  <c r="BK551"/>
  <c r="J549"/>
  <c r="J547"/>
  <c r="J537"/>
  <c r="J530"/>
  <c r="J524"/>
  <c r="J521"/>
  <c r="BK518"/>
  <c r="J515"/>
  <c r="BK512"/>
  <c r="J509"/>
  <c r="J506"/>
  <c r="BK502"/>
  <c r="BK499"/>
  <c r="BK496"/>
  <c r="BK493"/>
  <c r="J491"/>
  <c r="J488"/>
  <c r="BK486"/>
  <c r="BK483"/>
  <c r="BK479"/>
  <c r="J475"/>
  <c r="BK473"/>
  <c r="BK469"/>
  <c r="BK465"/>
  <c r="BK462"/>
  <c r="J459"/>
  <c r="J456"/>
  <c r="J453"/>
  <c r="BK450"/>
  <c r="J448"/>
  <c r="BK446"/>
  <c r="BK444"/>
  <c r="J442"/>
  <c r="J439"/>
  <c r="J437"/>
  <c r="J432"/>
  <c r="J430"/>
  <c r="J427"/>
  <c r="J425"/>
  <c r="BK422"/>
  <c r="J420"/>
  <c r="BK417"/>
  <c r="BK411"/>
  <c r="BK408"/>
  <c r="J404"/>
  <c r="J401"/>
  <c r="BK398"/>
  <c r="J395"/>
  <c r="BK392"/>
  <c r="BK389"/>
  <c r="BK386"/>
  <c r="BK381"/>
  <c r="BK376"/>
  <c r="BK372"/>
  <c r="BK363"/>
  <c r="BK356"/>
  <c r="J350"/>
  <c r="BK345"/>
  <c r="J341"/>
  <c r="BK338"/>
  <c r="J332"/>
  <c r="J326"/>
  <c r="BK321"/>
  <c r="BK318"/>
  <c r="J313"/>
  <c r="J308"/>
  <c r="BK302"/>
  <c r="BK296"/>
  <c r="BK293"/>
  <c r="BK289"/>
  <c r="BK285"/>
  <c r="BK282"/>
  <c r="BK279"/>
  <c r="J274"/>
  <c r="BK264"/>
  <c r="BK260"/>
  <c r="BK256"/>
  <c r="J252"/>
  <c r="J248"/>
  <c r="BK244"/>
  <c r="BK241"/>
  <c r="BK239"/>
  <c r="BK231"/>
  <c r="BK222"/>
  <c r="BK219"/>
  <c r="J215"/>
  <c r="BK212"/>
  <c r="BK209"/>
  <c r="BK201"/>
  <c r="J193"/>
  <c r="J185"/>
  <c r="BK177"/>
  <c r="BK169"/>
  <c r="J161"/>
  <c r="J155"/>
  <c r="J147"/>
  <c r="J144"/>
  <c r="J141"/>
  <c r="BK138"/>
  <c r="J135"/>
  <c r="J132"/>
  <c i="5" r="J121"/>
  <c r="BK119"/>
  <c i="4" r="J132"/>
  <c r="J129"/>
  <c r="BK127"/>
  <c r="BK125"/>
  <c r="J123"/>
  <c r="J119"/>
  <c i="3" r="J225"/>
  <c r="BK217"/>
  <c r="BK213"/>
  <c r="BK208"/>
  <c r="BK201"/>
  <c r="J198"/>
  <c r="J192"/>
  <c r="J189"/>
  <c r="J185"/>
  <c r="BK181"/>
  <c r="J176"/>
  <c r="J172"/>
  <c r="J169"/>
  <c r="J166"/>
  <c r="BK162"/>
  <c r="J160"/>
  <c r="BK158"/>
  <c r="BK153"/>
  <c r="J149"/>
  <c r="J142"/>
  <c r="J139"/>
  <c r="J133"/>
  <c r="BK130"/>
  <c i="2" r="J629"/>
  <c r="J626"/>
  <c r="BK620"/>
  <c r="J617"/>
  <c r="BK615"/>
  <c r="J613"/>
  <c r="J610"/>
  <c r="BK607"/>
  <c r="BK604"/>
  <c r="J597"/>
  <c r="J595"/>
  <c r="J587"/>
  <c r="BK569"/>
  <c r="J567"/>
  <c r="BK565"/>
  <c r="BK561"/>
  <c r="BK558"/>
  <c r="J553"/>
  <c r="J551"/>
  <c r="BK544"/>
  <c r="BK537"/>
  <c r="BK535"/>
  <c r="J533"/>
  <c r="BK528"/>
  <c r="BK526"/>
  <c l="1" r="BK131"/>
  <c r="T131"/>
  <c r="P375"/>
  <c r="T375"/>
  <c r="R416"/>
  <c r="BK482"/>
  <c r="J482"/>
  <c r="J101"/>
  <c r="T482"/>
  <c r="P564"/>
  <c r="P514"/>
  <c r="BK571"/>
  <c r="J571"/>
  <c r="J104"/>
  <c r="T571"/>
  <c r="P594"/>
  <c r="T594"/>
  <c r="R600"/>
  <c r="R599"/>
  <c r="BK631"/>
  <c r="J631"/>
  <c r="J109"/>
  <c r="T631"/>
  <c i="3" r="R125"/>
  <c r="P157"/>
  <c r="BK188"/>
  <c r="J188"/>
  <c r="J100"/>
  <c r="T188"/>
  <c r="T207"/>
  <c r="BK224"/>
  <c r="J224"/>
  <c r="J103"/>
  <c r="T224"/>
  <c i="4" r="BK118"/>
  <c r="BK117"/>
  <c r="J117"/>
  <c i="5" r="BK118"/>
  <c r="BK117"/>
  <c r="J117"/>
  <c r="J96"/>
  <c i="2" r="P131"/>
  <c r="BK416"/>
  <c r="J416"/>
  <c r="J100"/>
  <c r="P482"/>
  <c r="BK564"/>
  <c r="J564"/>
  <c r="J103"/>
  <c r="R571"/>
  <c r="P600"/>
  <c r="P599"/>
  <c r="P631"/>
  <c i="3" r="BK125"/>
  <c r="J125"/>
  <c r="J98"/>
  <c r="T125"/>
  <c r="T157"/>
  <c r="R188"/>
  <c r="R207"/>
  <c r="P224"/>
  <c i="4" r="P118"/>
  <c r="P117"/>
  <c i="1" r="AU97"/>
  <c i="5" r="R118"/>
  <c r="R117"/>
  <c i="2" r="R131"/>
  <c r="BK375"/>
  <c r="J375"/>
  <c r="J99"/>
  <c r="R375"/>
  <c r="P416"/>
  <c r="T416"/>
  <c r="R482"/>
  <c r="R564"/>
  <c r="R514"/>
  <c r="T564"/>
  <c r="T514"/>
  <c r="P571"/>
  <c r="BK594"/>
  <c r="J594"/>
  <c r="J106"/>
  <c r="R594"/>
  <c r="BK600"/>
  <c r="J600"/>
  <c r="J108"/>
  <c r="T600"/>
  <c r="T599"/>
  <c r="R631"/>
  <c i="3" r="P125"/>
  <c r="BK157"/>
  <c r="J157"/>
  <c r="J99"/>
  <c r="R157"/>
  <c r="P188"/>
  <c r="BK207"/>
  <c r="J207"/>
  <c r="J101"/>
  <c r="P207"/>
  <c r="R224"/>
  <c i="4" r="R118"/>
  <c r="R117"/>
  <c i="5" r="P118"/>
  <c r="P117"/>
  <c i="1" r="AU98"/>
  <c i="4" r="T118"/>
  <c r="T117"/>
  <c i="5" r="T118"/>
  <c r="T117"/>
  <c i="2" r="BE530"/>
  <c r="BE544"/>
  <c r="BE549"/>
  <c r="BE561"/>
  <c r="BE567"/>
  <c r="BE590"/>
  <c r="BE595"/>
  <c r="BE601"/>
  <c r="BE604"/>
  <c r="BE607"/>
  <c r="BE610"/>
  <c r="BE620"/>
  <c i="3" r="J89"/>
  <c r="F92"/>
  <c r="J120"/>
  <c r="BE136"/>
  <c r="BE142"/>
  <c r="BE169"/>
  <c r="BE176"/>
  <c r="BE181"/>
  <c r="BE185"/>
  <c r="BE192"/>
  <c r="BE198"/>
  <c r="BE222"/>
  <c r="BE225"/>
  <c r="BE228"/>
  <c i="4" r="E85"/>
  <c r="J89"/>
  <c r="J92"/>
  <c r="F114"/>
  <c r="BE127"/>
  <c r="BE129"/>
  <c r="BE132"/>
  <c i="5" r="J89"/>
  <c r="J92"/>
  <c r="BE119"/>
  <c r="BE123"/>
  <c i="2" r="E119"/>
  <c r="J123"/>
  <c r="J126"/>
  <c r="BE135"/>
  <c r="BE169"/>
  <c r="BE193"/>
  <c r="BE201"/>
  <c r="BE209"/>
  <c r="BE215"/>
  <c r="BE231"/>
  <c r="BE239"/>
  <c r="BE241"/>
  <c r="BE256"/>
  <c r="BE260"/>
  <c r="BE274"/>
  <c r="BE279"/>
  <c r="BE282"/>
  <c r="BE285"/>
  <c r="BE289"/>
  <c r="BE293"/>
  <c r="BE296"/>
  <c r="BE313"/>
  <c r="BE326"/>
  <c r="BE341"/>
  <c r="BE345"/>
  <c r="BE350"/>
  <c r="BE356"/>
  <c r="BE363"/>
  <c r="BE381"/>
  <c r="BE386"/>
  <c r="BE392"/>
  <c r="BE395"/>
  <c r="BE404"/>
  <c r="BE408"/>
  <c r="BE411"/>
  <c r="BE420"/>
  <c r="BE442"/>
  <c r="BE444"/>
  <c r="BE446"/>
  <c r="BE448"/>
  <c r="BE462"/>
  <c r="BE465"/>
  <c r="BE469"/>
  <c r="BE491"/>
  <c r="BE493"/>
  <c r="BE496"/>
  <c r="BE499"/>
  <c r="BE509"/>
  <c r="BE515"/>
  <c r="BE518"/>
  <c r="BE521"/>
  <c r="BE528"/>
  <c r="BE556"/>
  <c r="BE558"/>
  <c r="BE569"/>
  <c r="BE587"/>
  <c r="BE615"/>
  <c r="BE617"/>
  <c i="3" r="E113"/>
  <c r="BE130"/>
  <c r="BE139"/>
  <c r="BE158"/>
  <c r="BE172"/>
  <c i="5" r="E85"/>
  <c r="F92"/>
  <c i="2" r="F92"/>
  <c r="BE132"/>
  <c r="BE138"/>
  <c r="BE141"/>
  <c r="BE144"/>
  <c r="BE147"/>
  <c r="BE155"/>
  <c r="BE161"/>
  <c r="BE177"/>
  <c r="BE185"/>
  <c r="BE212"/>
  <c r="BE219"/>
  <c r="BE222"/>
  <c r="BE244"/>
  <c r="BE248"/>
  <c r="BE252"/>
  <c r="BE264"/>
  <c r="BE302"/>
  <c r="BE308"/>
  <c r="BE318"/>
  <c r="BE321"/>
  <c r="BE332"/>
  <c r="BE338"/>
  <c r="BE372"/>
  <c r="BE376"/>
  <c r="BE389"/>
  <c r="BE398"/>
  <c r="BE401"/>
  <c r="BE417"/>
  <c r="BE422"/>
  <c r="BE425"/>
  <c r="BE427"/>
  <c r="BE430"/>
  <c r="BE432"/>
  <c r="BE437"/>
  <c r="BE439"/>
  <c r="BE450"/>
  <c r="BE453"/>
  <c r="BE456"/>
  <c r="BE459"/>
  <c r="BE473"/>
  <c r="BE475"/>
  <c r="BE479"/>
  <c r="BE483"/>
  <c r="BE486"/>
  <c r="BE488"/>
  <c r="BE502"/>
  <c r="BE506"/>
  <c r="BE512"/>
  <c r="BE524"/>
  <c r="BE526"/>
  <c r="BE533"/>
  <c r="BE535"/>
  <c r="BE537"/>
  <c r="BE547"/>
  <c r="BE551"/>
  <c r="BE553"/>
  <c r="BE565"/>
  <c r="BE572"/>
  <c r="BE579"/>
  <c r="BE584"/>
  <c r="BE597"/>
  <c r="BE613"/>
  <c r="BE623"/>
  <c r="BE626"/>
  <c r="BE629"/>
  <c r="BE632"/>
  <c r="BE637"/>
  <c r="BE643"/>
  <c r="BK514"/>
  <c r="J514"/>
  <c r="J102"/>
  <c r="BK589"/>
  <c r="J589"/>
  <c r="J105"/>
  <c i="3" r="BE126"/>
  <c r="BE133"/>
  <c r="BE145"/>
  <c r="BE149"/>
  <c r="BE153"/>
  <c r="BE160"/>
  <c r="BE162"/>
  <c r="BE166"/>
  <c r="BE179"/>
  <c r="BE189"/>
  <c r="BE195"/>
  <c r="BE201"/>
  <c r="BE204"/>
  <c r="BE208"/>
  <c r="BE213"/>
  <c r="BE217"/>
  <c r="BK221"/>
  <c r="J221"/>
  <c r="J102"/>
  <c i="4" r="BE119"/>
  <c r="BE121"/>
  <c r="BE123"/>
  <c r="BE125"/>
  <c i="5" r="BE121"/>
  <c i="3" r="J34"/>
  <c i="1" r="AW96"/>
  <c i="5" r="F35"/>
  <c i="1" r="BB98"/>
  <c i="5" r="F37"/>
  <c i="1" r="BD98"/>
  <c i="3" r="F34"/>
  <c i="1" r="BA96"/>
  <c i="4" r="F34"/>
  <c i="1" r="BA97"/>
  <c i="4" r="F36"/>
  <c i="1" r="BC97"/>
  <c i="4" r="F37"/>
  <c i="1" r="BD97"/>
  <c i="2" r="F35"/>
  <c i="1" r="BB95"/>
  <c i="5" r="J34"/>
  <c i="1" r="AW98"/>
  <c i="3" r="F36"/>
  <c i="1" r="BC96"/>
  <c i="2" r="F37"/>
  <c i="1" r="BD95"/>
  <c i="3" r="F37"/>
  <c i="1" r="BD96"/>
  <c i="4" r="J34"/>
  <c i="1" r="AW97"/>
  <c i="4" r="F35"/>
  <c i="1" r="BB97"/>
  <c i="3" r="F35"/>
  <c i="1" r="BB96"/>
  <c i="4" r="J30"/>
  <c i="1" r="AG97"/>
  <c i="2" r="J34"/>
  <c i="1" r="AW95"/>
  <c i="2" r="F34"/>
  <c i="1" r="BA95"/>
  <c i="5" r="F34"/>
  <c i="1" r="BA98"/>
  <c i="5" r="F36"/>
  <c i="1" r="BC98"/>
  <c i="2" r="F36"/>
  <c i="1" r="BC95"/>
  <c i="2" l="1" r="R130"/>
  <c r="R129"/>
  <c r="T130"/>
  <c r="T129"/>
  <c i="3" r="T124"/>
  <c r="T123"/>
  <c r="R124"/>
  <c r="R123"/>
  <c r="P124"/>
  <c r="P123"/>
  <c i="1" r="AU96"/>
  <c i="2" r="P130"/>
  <c r="P129"/>
  <c i="1" r="AU95"/>
  <c i="2" r="BK130"/>
  <c r="J130"/>
  <c r="J97"/>
  <c r="J131"/>
  <c r="J98"/>
  <c r="BK599"/>
  <c r="J599"/>
  <c r="J107"/>
  <c i="3" r="BK124"/>
  <c r="BK123"/>
  <c r="J123"/>
  <c r="J96"/>
  <c i="4" r="J118"/>
  <c r="J97"/>
  <c i="5" r="J118"/>
  <c r="J97"/>
  <c i="4" r="J96"/>
  <c i="2" r="F33"/>
  <c i="1" r="AZ95"/>
  <c i="3" r="F33"/>
  <c i="1" r="AZ96"/>
  <c i="5" r="J30"/>
  <c i="1" r="AG98"/>
  <c i="5" r="F33"/>
  <c i="1" r="AZ98"/>
  <c i="5" r="J33"/>
  <c i="1" r="AV98"/>
  <c r="AT98"/>
  <c r="BD94"/>
  <c r="W33"/>
  <c i="2" r="J33"/>
  <c i="1" r="AV95"/>
  <c r="AT95"/>
  <c i="4" r="F33"/>
  <c i="1" r="AZ97"/>
  <c r="BB94"/>
  <c r="W31"/>
  <c r="BA94"/>
  <c r="W30"/>
  <c r="BC94"/>
  <c r="W32"/>
  <c i="3" r="J33"/>
  <c i="1" r="AV96"/>
  <c r="AT96"/>
  <c i="4" r="J33"/>
  <c i="1" r="AV97"/>
  <c r="AT97"/>
  <c i="5" l="1" r="J39"/>
  <c i="3" r="J124"/>
  <c r="J97"/>
  <c i="2" r="BK129"/>
  <c r="J129"/>
  <c r="J96"/>
  <c i="4" r="J39"/>
  <c i="1" r="AN97"/>
  <c r="AN98"/>
  <c r="AU94"/>
  <c r="AW94"/>
  <c r="AK30"/>
  <c r="AY94"/>
  <c r="AZ94"/>
  <c r="W29"/>
  <c i="3" r="J30"/>
  <c i="1" r="AG96"/>
  <c r="AN96"/>
  <c r="AX94"/>
  <c i="3" l="1" r="J39"/>
  <c i="1" r="AV94"/>
  <c r="AK29"/>
  <c i="2" r="J30"/>
  <c i="1" r="AG95"/>
  <c r="AN95"/>
  <c i="2" l="1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<sst xmlns="http://schemas.openxmlformats.org/spreadsheetml/2006/main">
  <si>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</si>
  <si>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</si>
  <si>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</si>
  <si>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</si>
  <si>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</si>
  <si>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{f3596c06-01dc-4159-9c51-58032c5abab5}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</si>
  <si>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</si>
  <si>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</si>
  <si>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</si>
  <si>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</si>
  <si>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</si>
  <si>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</si>
  <si>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</si>
  <si>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</si>
  <si>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1/1/G55/01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</si>
  <si>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</si>
  <si>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</si>
  <si>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kanalizace, ul. Holečkova, Praha 5 - I. etapa, ražená část, číslo investice akce 11G5501</t>
  </si>
  <si>
    <t>KSO:</t>
  </si>
  <si>
    <t>827 21 9</t>
  </si>
  <si>
    <t>CC-CZ:</t>
  </si>
  <si>
    <t>22231</t>
  </si>
  <si>
    <t>Místo:</t>
  </si>
  <si>
    <t xml:space="preserve"> </t>
  </si>
  <si>
    <t>Datum:</t>
  </si>
  <si>
    <t>15. 1. 2021</t>
  </si>
  <si>
    <t>CZ-CPV:</t>
  </si>
  <si>
    <t>45231300-8</t>
  </si>
  <si>
    <t>CZ-CPA:</t>
  </si>
  <si>
    <t>42.21.22</t>
  </si>
  <si>
    <t>Zadavatel:</t>
  </si>
  <si>
    <t>IČ:</t>
  </si>
  <si>
    <t>Pražská vodohospodářská společnost a.s.</t>
  </si>
  <si>
    <t>DIČ:</t>
  </si>
  <si>
    <t>Uchazeč:</t>
  </si>
  <si>
    <t>Vyplň údaj</t>
  </si>
  <si>
    <t>Projektant:</t>
  </si>
  <si>
    <t>25117297</t>
  </si>
  <si>
    <t>KO-KA s.r.o.</t>
  </si>
  <si>
    <t>CZ25117297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</si>
  <si>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</si>
  <si>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</si>
  <si>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</si>
  <si>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</si>
  <si>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</si>
  <si>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</si>
  <si>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</si>
  <si>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</si>
  <si>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</si>
  <si>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</si>
  <si>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</si>
  <si>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</si>
  <si>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</si>
  <si>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</si>
  <si>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</si>
  <si>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</si>
  <si>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</si>
  <si>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</si>
  <si>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</si>
  <si>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</si>
  <si>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</si>
  <si>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</si>
  <si>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</si>
  <si>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</si>
  <si>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</si>
  <si>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</si>
  <si>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</si>
  <si>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</si>
  <si>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</si>
  <si>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</si>
  <si>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</si>
  <si>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</si>
  <si>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</si>
  <si>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</si>
  <si>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</si>
  <si>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</si>
  <si>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</si>
  <si>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</si>
  <si>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</si>
  <si>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</si>
  <si>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</si>
  <si>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</si>
  <si>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</si>
  <si>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</si>
  <si>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</si>
  <si>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</si>
  <si>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</si>
  <si>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</si>
  <si>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SO03</t>
  </si>
  <si>
    <t>Úsek Š10 - Š14 ražený úsek</t>
  </si>
  <si>
    <t>STA</t>
  </si>
  <si>
    <t>1</t>
  </si>
  <si>
    <t>{66fbad0d-2268-424e-bc4b-4f56b9d7f341}</t>
  </si>
  <si>
    <t>2</t>
  </si>
  <si>
    <t>SO00</t>
  </si>
  <si>
    <t>Obnova povrchů komunikací</t>
  </si>
  <si>
    <t>{70906675-f4e6-4146-85c4-3827210e463d}</t>
  </si>
  <si>
    <t>ON</t>
  </si>
  <si>
    <t>Ostatní náklady</t>
  </si>
  <si>
    <t>{d216f4c8-065b-4c55-b557-7c9c47194054}</t>
  </si>
  <si>
    <t>VRN</t>
  </si>
  <si>
    <t>Vedlejší rozpočtové náklady</t>
  </si>
  <si>
    <t>{9821e980-03e9-4b86-9602-0c657c907bc9}</t>
  </si>
  <si>
    <t>KRYCÍ LIST SOUPISU PRACÍ</t>
  </si>
  <si>
    <t>Objekt:</t>
  </si>
  <si>
    <t>SO03 - Úsek Š10 - Š14 ražený úsek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</si>
  <si>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</si>
  <si>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</si>
  <si>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</si>
  <si>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</si>
  <si>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</si>
  <si>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</si>
  <si>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</si>
  <si>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</si>
  <si>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</si>
  <si>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</si>
  <si>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</si>
  <si>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  D8.1 - Trubní vedení - provizorní obtok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</si>
  <si>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</si>
  <si>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</si>
  <si>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</si>
  <si>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</si>
  <si>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</si>
  <si>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</si>
  <si>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</si>
  <si>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</si>
  <si>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</si>
  <si>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</si>
  <si>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</si>
  <si>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</si>
  <si>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</si>
  <si>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</si>
  <si>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</si>
  <si>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</si>
  <si>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</si>
  <si>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</si>
  <si>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</si>
  <si>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</si>
  <si>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</si>
  <si>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</si>
  <si>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</si>
  <si>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</si>
  <si>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115101201R</t>
  </si>
  <si>
    <t>Čerpání vody na dopravní výšku do 10 m průměrný přítok do 500 l/min</t>
  </si>
  <si>
    <t>kpl</t>
  </si>
  <si>
    <t>4</t>
  </si>
  <si>
    <t>-1121129434</t>
  </si>
  <si>
    <t>PP</t>
  </si>
  <si>
    <t>Čerpání vody na dopravní výšku do 10 m s uvažovaným průměrným přítokem do 500 l/min</t>
  </si>
  <si>
    <t>VV</t>
  </si>
  <si>
    <t>115101301R</t>
  </si>
  <si>
    <t>Pohotovost čerpací soupravy pro dopravní výšku do 10 m přítok do 500 l/min</t>
  </si>
  <si>
    <t>-1797043886</t>
  </si>
  <si>
    <t>Pohotovost záložní čerpací soupravy pro dopravní výšku do 10 m s uvažovaným průměrným přítokem do 500 l/min</t>
  </si>
  <si>
    <t>3</t>
  </si>
  <si>
    <t>119001401</t>
  </si>
  <si>
    <t>Dočasné zajištění potrubí ocelového nebo litinového DN do 200 mm</t>
  </si>
  <si>
    <t>m</t>
  </si>
  <si>
    <t>CS ÚRS 2021 01</t>
  </si>
  <si>
    <t>1936264037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</si>
  <si>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</si>
  <si>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3*2,5</t>
  </si>
  <si>
    <t>119001421</t>
  </si>
  <si>
    <t>Dočasné zajištění kabelů a kabelových tratí ze 3 volně ložených kabelů</t>
  </si>
  <si>
    <t>-1841660403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</si>
  <si>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</si>
  <si>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3*3,5</t>
  </si>
  <si>
    <t>5</t>
  </si>
  <si>
    <t>129001101</t>
  </si>
  <si>
    <t>Příplatek za ztížení odkopávky nebo prokopávky v blízkosti inženýrských sítí</t>
  </si>
  <si>
    <t>m3</t>
  </si>
  <si>
    <t>1660659530</t>
  </si>
  <si>
    <t>Příplatek k cenám vykopávek za ztížení vykopávky v blízkosti podzemního vedení nebo výbušnin v horninách jakékoliv třídy</t>
  </si>
  <si>
    <t>(14+10,5)*1,6*1,1</t>
  </si>
  <si>
    <t>6</t>
  </si>
  <si>
    <t>130901103</t>
  </si>
  <si>
    <t>Bourání kcí v hloubených vykopávkách ze zdiva cihelného nebo smíšeného na MC ručně</t>
  </si>
  <si>
    <t>-220694136</t>
  </si>
  <si>
    <t>Bourání konstrukcí v hloubených vykopávkách s přemístěním suti na hromady na vzdálenost do 20 m nebo s naložením na dopravní prostředek ručně ze zdiva cihelného nebo smíšeného na maltu cementovou</t>
  </si>
  <si>
    <t>"vybourání zděné části RŠ10" (1,5*1,4-0,9*0,9)*2,1</t>
  </si>
  <si>
    <t>"vybourání zděné části RŠ11" (1,5*1,4-0,9*0,9)*2,1</t>
  </si>
  <si>
    <t>"vybourání zděné části RŠ12" (1,5*1,4-0,9*0,9)*2,1</t>
  </si>
  <si>
    <t>"vybourání zděné části RŠ13" (1,5*1,4-0,9*0,9)*2,1</t>
  </si>
  <si>
    <t>"vybourání zděné části RŠ14" (1,5*1,4-0,9*0,9)*2,1</t>
  </si>
  <si>
    <t>Součet</t>
  </si>
  <si>
    <t>7</t>
  </si>
  <si>
    <t>130901121</t>
  </si>
  <si>
    <t>Bourání kcí v hloubených vykopávkách ze zdiva z betonu prostého ručně</t>
  </si>
  <si>
    <t>-1177818704</t>
  </si>
  <si>
    <t>Bourání konstrukcí v hloubených vykopávkách s přemístěním suti na hromady na vzdálenost do 20 m nebo s naložením na dopravní prostředek ručně z betonu prostého neprokládaného</t>
  </si>
  <si>
    <t xml:space="preserve">"RŠ10,RŠ11,RŠ12,RŠ13,RŠ14" </t>
  </si>
  <si>
    <t>"bourání komínu RŠ - bet.skruže" 5*(PI*(0,525^2-0,4^2)*(1,95-0,44))</t>
  </si>
  <si>
    <t>"bourání betonového základu šachty"5*(3,5*1,8)-(1,5*1,4*2)-(0,87/2*1,8)</t>
  </si>
  <si>
    <t>8</t>
  </si>
  <si>
    <t>142164121</t>
  </si>
  <si>
    <t>Ražení štol bez trhaviny l do 200 m průřez nad 4 do 8 m2 I stupeň ražnosti suchá</t>
  </si>
  <si>
    <t>-1345656331</t>
  </si>
  <si>
    <t xml:space="preserve">Ražení štol ruční, v hornině I. stupně ražnosti suché, bez použití trhavin  délky štoly do 200 m, o průřezu TV přes 4 do 8 m2</t>
  </si>
  <si>
    <t>"stávající V60/110 plocha=0,87, plocha výrubu 4,61, 40% v I. třídě ražnosti 50% zemina suchá"</t>
  </si>
  <si>
    <t xml:space="preserve">((4,61)-0,512523)*55,7*0,4*0,5  "úsek TŠ10-11  </t>
  </si>
  <si>
    <t xml:space="preserve">((4,61)-0,512523)*26,05*0,4*0,5   "úsek TŠ11-12</t>
  </si>
  <si>
    <t xml:space="preserve">((4,61)-0,512523)*23,7*0,4*0,5   "úsek TŠ12-13</t>
  </si>
  <si>
    <t xml:space="preserve">((4,61)-0,512523)*52,45*0,4*0,5   "úsek TŠ13-14</t>
  </si>
  <si>
    <t>9</t>
  </si>
  <si>
    <t>142174121</t>
  </si>
  <si>
    <t>Ražení štol bez trhaviny l do 200 m průřez nad 4 do 8 m2 I stupeň ražnosti mokrá</t>
  </si>
  <si>
    <t>-1556929067</t>
  </si>
  <si>
    <t xml:space="preserve">Ražení štol ruční, v hornině I. stupně ražnosti mokré, bez použití trhavin  délky štoly do 200 m, o průřezu TV přes 4 do 8 m2</t>
  </si>
  <si>
    <t>"stávající V60/110 plocha=0,512523, plocha výrubu 4,61, 40% v I. třídě ražnosti 50% zemina mokrá"</t>
  </si>
  <si>
    <t>10</t>
  </si>
  <si>
    <t>142264121</t>
  </si>
  <si>
    <t>Ražení štol bez trhaviny l do 200 m průřez nad 4 do 8 m2 II stupeň ražnosti suchá</t>
  </si>
  <si>
    <t>1932892609</t>
  </si>
  <si>
    <t xml:space="preserve">Ražení štol ruční, v hornině II. stupně ražnosti, suché, bez použití trhavin  délky štoly do 200 m, o průřezu TV přes 4 do 8 m2</t>
  </si>
  <si>
    <t>"stávající V60/110 plocha=0,87, plocha výrubu 4,61, 60% v II třídě ražnost 50% zemina suchá"</t>
  </si>
  <si>
    <t xml:space="preserve">((4,61)-0,512523)*55,7*0,6*0,5  "úsek TŠ10-11  </t>
  </si>
  <si>
    <t xml:space="preserve">((4,61)-0,512523)*26,05*0,6*0,5   "úsek TŠ11-12</t>
  </si>
  <si>
    <t xml:space="preserve">((4,61)-0,512523)*23,7*0,6*0,5   "úsek TŠ12-13</t>
  </si>
  <si>
    <t xml:space="preserve">((4,61)-0,512523)*52,45*0,6*0,5   "úsek TŠ13-14</t>
  </si>
  <si>
    <t>11</t>
  </si>
  <si>
    <t>142274121</t>
  </si>
  <si>
    <t>Ražení štol bez trhaviny l do 200 m průřez nad 4 do 8 m2 II stupeň ražnosti mokrá</t>
  </si>
  <si>
    <t>2018546753</t>
  </si>
  <si>
    <t xml:space="preserve">Ražení štol ruční, v hornině II. stupně ražnosti mokré, bez použití trhavin  délky štoly do 200 m, o průřezu TV přes 4 do 8 m2</t>
  </si>
  <si>
    <t>"stávající V60/110 plocha=0,87, plocha výrubu 4,61, 60% v II třídě ražnost 50% zemina mokrá"</t>
  </si>
  <si>
    <t>12</t>
  </si>
  <si>
    <t>144161111</t>
  </si>
  <si>
    <t>Ražení šachet svislých hl do 15 m I stupeň ražnosti suchá průřez do 10 m2</t>
  </si>
  <si>
    <t>1874344611</t>
  </si>
  <si>
    <t xml:space="preserve">Ražení šachet svislých hloubky do 15 m  s vytěžením rubaniny na povrch, s naložením na dopravní prostředky nebo přemístěním do 5 m, všech tvarů průřezů šachet v hornině I. stupně ražnosti suché, o průřezu TV do 10 m2</t>
  </si>
  <si>
    <t>"Š10" (2,5*3,5-PI*0,525^2)*(1,95-0,44)+(2,5*3,5-1,5*1,5)*(4,85-1,95)+(2,5*3,5*(5,6-5,2))*0,4 "40% třída ražnosti I</t>
  </si>
  <si>
    <t>"Š11" (2,5*3,5-PI*0,525^2)*(1,95-0,44)+(2,5*3,5-1,5*1,5)*(4,45-1,95)+(2,5*3,5*(5,75-5,35))*0,4</t>
  </si>
  <si>
    <t>"Š12" (2,5*3,5-PI*0,525^2)*(1,95-0,44)+(2,5*3,5-1,5*1,5)*(4,43-1,95)+(2,5*3,5*(5,45-5,05))*0,4</t>
  </si>
  <si>
    <t>"Š13" (2,5*3,5-PI*0,525^2)*(1,95-0,44)+(2,5*3,5-1,5*1,5)*(4,49-1,95)+(2,5*3,5*(5,00-4,60))*0,4</t>
  </si>
  <si>
    <t>"Š14" (2,5*3,5-PI*0,525^2)*(1,95-0,44)+(2,5*3,5-1,5*1,5)*(4,66-1,95)+(2,5*3,5*(5,00-4,60))*0,4</t>
  </si>
  <si>
    <t>13</t>
  </si>
  <si>
    <t>144261111</t>
  </si>
  <si>
    <t>Ražení šachet svislých hl do 15 m II stupeň ražnosti suchá průřez do 10 m2</t>
  </si>
  <si>
    <t>2042704625</t>
  </si>
  <si>
    <t xml:space="preserve">Ražení šachet svislých hloubky do 15 m  s vytěžením rubaniny na povrch, s naložením na dopravní prostředky nebo přemístěním do 5 m, všech tvarů průřezů šachet v hornině II. stupně ražnosti suché, o průřezu TV do 10 m2</t>
  </si>
  <si>
    <t>"Š10" (2,5*3,5-PI*0,525^2)*(1,95-0,44)+(2,5*3,5-1,5*1,5)*(4,85-1,95)+(2,5*3,5*(5,6-5,2))*0,6"60% třída ražnosti I</t>
  </si>
  <si>
    <t>"Š11" (2,5*3,5-PI*0,525^2)*(1,95-0,44)+(2,5*3,5-1,5*1,5)*(4,45-1,95)+(2,5*3,5*(5,75-5,35))*0,6</t>
  </si>
  <si>
    <t>"Š12" (2,5*3,5-PI*0,525^2)*(1,95-0,44)+(2,5*3,5-1,5*1,5)*(4,43-1,95)+(2,5*3,5*(5,45-5,05))*0,6</t>
  </si>
  <si>
    <t>"Š13" (2,5*3,5-PI*0,525^2)*(1,95-0,44)+(2,5*3,5-1,5*1,5)*(4,49-1,95)+(2,5*3,5*(5,00-4,60))*0,6</t>
  </si>
  <si>
    <t>"Š14" (2,5*3,5-PI*0,525^2)*(1,95-0,44)+(2,5*3,5-1,5*1,5)*(4,66-1,95)+(2,5*3,5*(5,00-4,60))*0,6</t>
  </si>
  <si>
    <t>14</t>
  </si>
  <si>
    <t>154063111</t>
  </si>
  <si>
    <t>Pažení výrubu štol trvale ocelové suchá l do 200 m</t>
  </si>
  <si>
    <t>m2</t>
  </si>
  <si>
    <t>-224625152</t>
  </si>
  <si>
    <t xml:space="preserve">Pažení výrubu štol pažnicemi, ražených v hornině suché, trvale zabudované  ocelovými pažnicemi hmotnosti přes 35 do 55 kg/m2, délky štoly do 200 m</t>
  </si>
  <si>
    <t>5,87*(157,9)*0,5"50% suchá"</t>
  </si>
  <si>
    <t>154066111</t>
  </si>
  <si>
    <t>Nosná konstrukce výstroje štol typová K l do 200 m trvale suchá</t>
  </si>
  <si>
    <t>kg</t>
  </si>
  <si>
    <t>-399793689</t>
  </si>
  <si>
    <t xml:space="preserve">Nosná typová konstrukce výstroje štol trvale zabudovaných  z úplných ocelových rámů, z typových oblouků z profilové oceli "K" délky štoly, do 200 m, v hornině suché</t>
  </si>
  <si>
    <t>150,84*231*0,5"jeden typový rám (rámy a 4ks třmenových spojů) 150,84 kg postup 0,7m 50% suchá zemina</t>
  </si>
  <si>
    <t>16</t>
  </si>
  <si>
    <t>154066121</t>
  </si>
  <si>
    <t>Montáž nosné konstrukce výstroje štol netypové l do 200 m trvale suchá</t>
  </si>
  <si>
    <t>1906025502</t>
  </si>
  <si>
    <t xml:space="preserve">Montáž netypové nosné konstrukce výstroje štol trvale zabudovaných  z úplných ocelových rámů, délky štoly, do 200 m, v hornině suché</t>
  </si>
  <si>
    <t>"netypové prvky výztuže (rozpínky, příčné a podélné rozpěry a 2 ks spojů) zemina suchá"</t>
  </si>
  <si>
    <t>231*58,28*0,5</t>
  </si>
  <si>
    <t>17</t>
  </si>
  <si>
    <t>154073111</t>
  </si>
  <si>
    <t>Pažení výrubu štol trvale ocelové mokrá l do 200 m</t>
  </si>
  <si>
    <t>14893471</t>
  </si>
  <si>
    <t xml:space="preserve">Pažení výrubu štol, ražených v hornině mokré, trvale zabudované  ocelovými pažnicemi hmotnosti přes 35 do 55 kg/m2, délky štoly do 200 m</t>
  </si>
  <si>
    <t>5,87*(157,9)*0,5"50% mokrá"</t>
  </si>
  <si>
    <t>18</t>
  </si>
  <si>
    <t>154065421</t>
  </si>
  <si>
    <t>Pažení výrubu šachty ocelové pažnice do 1 roku suchá</t>
  </si>
  <si>
    <t>910174193</t>
  </si>
  <si>
    <t xml:space="preserve">Pažení výrubu svislé šachty  v hornině suché ocelovými pažnicemi hmotnosti od 35 do 55 kg/m2 do 1 roku</t>
  </si>
  <si>
    <t>"DOČASNÉ PAŽENÍ = vždy úvodní 2 postupy+ohlubeň"</t>
  </si>
  <si>
    <t xml:space="preserve">2*(2,5+3,5)*(2*0,8+0,3)   "TŠ10</t>
  </si>
  <si>
    <t xml:space="preserve">2*(2,5+3,5)*(2*0,8+0,3)   "TŠ11</t>
  </si>
  <si>
    <t xml:space="preserve">2*(2,5+3,5)*(2*0,8+0,3)   "TŠ12</t>
  </si>
  <si>
    <t xml:space="preserve">2*(2,5+3,5)*(2*0,8+0,3)   "TŠ13</t>
  </si>
  <si>
    <t xml:space="preserve">2*(2,5+3,5)*(2*0,8+0,3)   "TŠ14</t>
  </si>
  <si>
    <t>19</t>
  </si>
  <si>
    <t>154065423</t>
  </si>
  <si>
    <t>Pažení výrubu šachty ocelové pažnice ponechané suchá</t>
  </si>
  <si>
    <t>1288551882</t>
  </si>
  <si>
    <t xml:space="preserve">Pažení výrubu svislé šachty  v hornině suché ocelovými pažnicemi hmotnosti od 35 do 55 kg/m2 s ponecháním pažnic ve výrubu</t>
  </si>
  <si>
    <t xml:space="preserve">2*(2,5+3,5)*(4,85-2*0,8)   "TŠ10</t>
  </si>
  <si>
    <t xml:space="preserve">2*(2,5+3,5)*(4,45-2*0,8)   "TŠ11</t>
  </si>
  <si>
    <t xml:space="preserve">2*(2,5+3,5)*(4,43-2*0,8)   "TŠ12</t>
  </si>
  <si>
    <t xml:space="preserve">2*(2,5+3,5)*(4,49-2*0,8)   "TŠ13</t>
  </si>
  <si>
    <t xml:space="preserve">2*(2,5+3,5)*(4,66-2*0,8)   "TŠ14</t>
  </si>
  <si>
    <t>20</t>
  </si>
  <si>
    <t>154065521</t>
  </si>
  <si>
    <t>Odpažení výrubu šachty ocelové pažnice suchá</t>
  </si>
  <si>
    <t>-452960810</t>
  </si>
  <si>
    <t xml:space="preserve">Odpažení výrubu šachty pažené  v hornině suché ocelovými pažnicemi</t>
  </si>
  <si>
    <t>154076111</t>
  </si>
  <si>
    <t>Nosná konstrukce výstroje štol typová K l do 200 m trvale mokrá</t>
  </si>
  <si>
    <t>-1855916204</t>
  </si>
  <si>
    <t xml:space="preserve">Nosná typová konstrukce výstroje štol trvale zabudovaných  z úplných ocelových rámů, z typových oblouků z profilové oceli "K" délky štoly, do 200 m, v hornině mokré</t>
  </si>
  <si>
    <t>150,84*231*0,5"jeden typový rám (rámy a 4ks třmenových spojů) postup 0,7m 50% mokrá zemina</t>
  </si>
  <si>
    <t>22</t>
  </si>
  <si>
    <t>154076121</t>
  </si>
  <si>
    <t>Montáž nosné konstrukce výstroje štol netypové l do 200 m trvale mokrá</t>
  </si>
  <si>
    <t>723258963</t>
  </si>
  <si>
    <t xml:space="preserve">Montáž netypové nosné konstrukce výstroje štol trvale zabudovaných  z úplných ocelových rámů, délky štoly, do 200 m, v hornině mokré</t>
  </si>
  <si>
    <t>"netypové prvky výztuže (rozpínky, příčné a podélné rozpěry a 2 ks spojů) zemina mokrá"</t>
  </si>
  <si>
    <t>23</t>
  </si>
  <si>
    <t>M</t>
  </si>
  <si>
    <t>13010424</t>
  </si>
  <si>
    <t>úhelník ocelový rovnostranný jakost 11 375 60x60x6mm</t>
  </si>
  <si>
    <t>t</t>
  </si>
  <si>
    <t>CS ÚRS 2019 01</t>
  </si>
  <si>
    <t>-519558144</t>
  </si>
  <si>
    <t>"každý rám L 60x60x6 váha 1,08 kg"</t>
  </si>
  <si>
    <t>231*1,08/1000</t>
  </si>
  <si>
    <t>24</t>
  </si>
  <si>
    <t>13010916</t>
  </si>
  <si>
    <t>ocel profilová UE 160 jakost 11 375</t>
  </si>
  <si>
    <t>470423705</t>
  </si>
  <si>
    <t>"každý rám U 160 váha 34 kg"</t>
  </si>
  <si>
    <t>231*34/1000</t>
  </si>
  <si>
    <t>25</t>
  </si>
  <si>
    <t>49208001</t>
  </si>
  <si>
    <t>třmen pro důlní ocelovou výztuž se dvěma maticemi M 27x168x99mm</t>
  </si>
  <si>
    <t>100 kus</t>
  </si>
  <si>
    <t>2124898518</t>
  </si>
  <si>
    <t>"2 ks na každý rám"</t>
  </si>
  <si>
    <t>2*231/100</t>
  </si>
  <si>
    <t>26</t>
  </si>
  <si>
    <t>13010260</t>
  </si>
  <si>
    <t>tyč ocelová plochá jakost 11 375 70x10mm</t>
  </si>
  <si>
    <t>-1099848892</t>
  </si>
  <si>
    <t>"15,4 kg na každý rám"</t>
  </si>
  <si>
    <t>231*15,4/1000</t>
  </si>
  <si>
    <t>27</t>
  </si>
  <si>
    <t>154067141</t>
  </si>
  <si>
    <t>Konstrukce výstroje šachet typová K trvale suchá</t>
  </si>
  <si>
    <t>-77038633</t>
  </si>
  <si>
    <t xml:space="preserve">Typová konstrukce výstroje šachet trvale zabudovaných  z úplných ocelových rámů z typových oblouků poddajných úplných a profilové oceli K 11 500.0, včetně spojovacích prvků montáž včetně dodání materiálu, v hornině suché</t>
  </si>
  <si>
    <t>"Š10+Š11+Š12+Š13+Š14"</t>
  </si>
  <si>
    <t>"rám z důlní výztuže K21"</t>
  </si>
  <si>
    <t>"Š10 5 rámů a převázky"5*(390,8-35,3)+252</t>
  </si>
  <si>
    <t>"Š11 4 rámy a převázky"4*(390,8-35,3)+252</t>
  </si>
  <si>
    <t>"Š12 4 rámy a převázky"4*(390,8-35,3)+252</t>
  </si>
  <si>
    <t>"Š13 5 rámů a převázky"5*(390,8-35,3)+252</t>
  </si>
  <si>
    <t>"Š14 5 rámů a převázky"5*(390,8-35,3)+252</t>
  </si>
  <si>
    <t>28</t>
  </si>
  <si>
    <t>154067241</t>
  </si>
  <si>
    <t>Konstrukce výstroje šachet typová K dočasně suchá montáž</t>
  </si>
  <si>
    <t>1636481911</t>
  </si>
  <si>
    <t xml:space="preserve">Typová konstrukce výstroje šachet dočasně zabudovaných  z úplných ocelových rámů z typových oblouků poddajných úplných a profilové oceli K 11 500.0, včetně spojovacích prvků montáž včetně dodání materiálu, v hornině suché</t>
  </si>
  <si>
    <t>"Š10+Š11+Š12+Š13+Š14 (dmtž rámů do 2m)"</t>
  </si>
  <si>
    <t>"rám z důlní výztuže K21"5*2*(390,8-35,3)</t>
  </si>
  <si>
    <t>29</t>
  </si>
  <si>
    <t>154067242</t>
  </si>
  <si>
    <t>Konstrukce výstroje šachet typová K dočasně suchá demontáž</t>
  </si>
  <si>
    <t>-1304592611</t>
  </si>
  <si>
    <t xml:space="preserve">Typová konstrukce výstroje šachet dočasně zabudovaných  z úplných ocelových rámů z typových oblouků poddajných úplných a profilové oceli K 11 500.0, včetně spojovacích prvků demontáž v hornině suché</t>
  </si>
  <si>
    <t>3555</t>
  </si>
  <si>
    <t>30</t>
  </si>
  <si>
    <t>154067341</t>
  </si>
  <si>
    <t>Konstrukce výstroje šachet netypová dočasně suchá montáž</t>
  </si>
  <si>
    <t>367045085</t>
  </si>
  <si>
    <t xml:space="preserve">Netypová výstroj šachet  z úplných ocelových rámů včetně spojovacích prvků výztuže montáž včetně dodání pomocného materiálu, v hornině suché</t>
  </si>
  <si>
    <t>2149+1130</t>
  </si>
  <si>
    <t>31</t>
  </si>
  <si>
    <t>13010724</t>
  </si>
  <si>
    <t>ocel profilová IPN 220 jakost 11 375</t>
  </si>
  <si>
    <t>1819087816</t>
  </si>
  <si>
    <t>"ohlubňové rámy TŠ10, TŠ11, TŠ12, TŠ13, TŠ14"</t>
  </si>
  <si>
    <t>5*429,8/1000</t>
  </si>
  <si>
    <t>32</t>
  </si>
  <si>
    <t>194728916</t>
  </si>
  <si>
    <t>"závěsy (P70/10)"</t>
  </si>
  <si>
    <t>35,3*(7+6+6+6+7)/1000</t>
  </si>
  <si>
    <t>33</t>
  </si>
  <si>
    <t>154067342</t>
  </si>
  <si>
    <t>Konstrukce výstroje šachet netypová dočasně suchá demontáž</t>
  </si>
  <si>
    <t>333431478</t>
  </si>
  <si>
    <t xml:space="preserve">Netypová výstroj šachet  z úplných ocelových rámů včetně spojovacích prvků výztuže demontáž v hornině suché</t>
  </si>
  <si>
    <t>34</t>
  </si>
  <si>
    <t>154903111</t>
  </si>
  <si>
    <t>Řezání válcovaných profilů na skládce</t>
  </si>
  <si>
    <t>kus</t>
  </si>
  <si>
    <t>1210529153</t>
  </si>
  <si>
    <t xml:space="preserve">Řezání válcovaných profilů pro úpravu atypické výstroje  na skládce</t>
  </si>
  <si>
    <t xml:space="preserve">"odhad 50 ks/TŠ"   5*50</t>
  </si>
  <si>
    <t xml:space="preserve">"odhad 4 ks/m štoly"  158*4</t>
  </si>
  <si>
    <t xml:space="preserve">5*(2*2)   "řezání rámů mezi převázkami</t>
  </si>
  <si>
    <t>35</t>
  </si>
  <si>
    <t>161151123</t>
  </si>
  <si>
    <t>Svislé přemístění výkopku z horniny třídy těžitelnosti III, skupiny 6 a 7 hl výkopu přes 4 do 8 m</t>
  </si>
  <si>
    <t>435503486</t>
  </si>
  <si>
    <t>Svislé přemístění výkopku strojně bez naložení do dopravní nádoby avšak s vyprázdněním dopravní nádoby na hromadu nebo do dopravního prostředku z horniny třídy těžitelnosti III skupiny 6 a 7 při hloubce výkopu přes 4 do 8 m</t>
  </si>
  <si>
    <t>"svislý přesun bouraných hmot"</t>
  </si>
  <si>
    <t>13,545</t>
  </si>
  <si>
    <t>29,26</t>
  </si>
  <si>
    <t>36</t>
  </si>
  <si>
    <t>161152111</t>
  </si>
  <si>
    <t>Svislé přemístění rubaniny v hoře z hloubky do 15 m</t>
  </si>
  <si>
    <t>-1252111619</t>
  </si>
  <si>
    <t xml:space="preserve">Svislé přemístění rubaniny v hoře  z hloubky do 15 m</t>
  </si>
  <si>
    <t>"zvětšení výrubu vlivem nakypření ražnost I." (258,798)*1,32</t>
  </si>
  <si>
    <t>"zvětšení výrubu vlivem nakypření ražnost II." (388,196)*1,40</t>
  </si>
  <si>
    <t>37</t>
  </si>
  <si>
    <t>162351104R</t>
  </si>
  <si>
    <t>Vodorovné přemístění výkopku/sypaniny z horniny třídy těžitelnosti I, skupiny 1 až 3 na meziskládku</t>
  </si>
  <si>
    <t>-2046495071</t>
  </si>
  <si>
    <t>Vodorovné přemístění výkopku nebo sypaniny po suchu na obvyklém dopravním prostředku, bez naložení výkopku, avšak se složením bez rozhrnutí z horniny třídy těžitelnosti I skupiny 1 až 3 na mezideponii</t>
  </si>
  <si>
    <t>"přesun zásypů a lože z mezideponie"</t>
  </si>
  <si>
    <t>26,579+30,870</t>
  </si>
  <si>
    <t>38</t>
  </si>
  <si>
    <t>162351124R</t>
  </si>
  <si>
    <t>Vodorovné přemístění do výkopku/sypaniny z hornin třídy těžitelnosti II, skupiny 4 a 5 na meziskládku</t>
  </si>
  <si>
    <t>852024334</t>
  </si>
  <si>
    <t>Vodorovné přemístění výkopku nebo sypaniny po suchu na obvyklém dopravním prostředku, bez naložení výkopku, avšak se složením bez rozhrnutí z horniny třídy těžitelnosti II skupiny 4 a 5 na meziskládku</t>
  </si>
  <si>
    <t>"přesun rubaniny ze štoly a šachty na mezideponii"1266,206</t>
  </si>
  <si>
    <t>39</t>
  </si>
  <si>
    <t>162751137R</t>
  </si>
  <si>
    <t>Vodorovné přemístění výkopku/sypaniny z horniny třídy těžitelnosti II, skupiny 4 a 5 na skládku</t>
  </si>
  <si>
    <t>-853209031</t>
  </si>
  <si>
    <t xml:space="preserve">Vodorovné přemístění výkopku nebo sypaniny po suchu na obvyklém dopravním prostředku, bez naložení výkopku, avšak se složením bez rozhrnutí z horniny třídy těžitelnosti II  skupiny 4 a 5 na skládku</t>
  </si>
  <si>
    <t>"ražené šachty s koeficientem zvětšení výrubu"151,87*1,2+155,37*1,28</t>
  </si>
  <si>
    <t>"ražená štolas koeficientem zvětšení výrubu"(258,798)*1,32+(388,196)*1,4</t>
  </si>
  <si>
    <t>40</t>
  </si>
  <si>
    <t>162351144R</t>
  </si>
  <si>
    <t>Vodorovné přemístění výkopku/sypaniny z horniny třídy těžitelnosti III, skupiny 6 a 7 na meziskládku</t>
  </si>
  <si>
    <t>2029309715</t>
  </si>
  <si>
    <t>Vodorovné přemístění výkopku nebo sypaniny po suchu na obvyklém dopravním prostředku, bez naložení výkopku, avšak se složením bez rozhrnutí z horniny třídy těžitelnosti III skupiny 6 a 7 na meziskládku</t>
  </si>
  <si>
    <t>"odvoz bouraných hmot na meziskládku"</t>
  </si>
  <si>
    <t>41</t>
  </si>
  <si>
    <t>162751157R</t>
  </si>
  <si>
    <t xml:space="preserve">Vodorovné přemístění  výkopku/sypaniny z horniny třídy těžitelnosti III, skupiny 6 a 7 na skládku</t>
  </si>
  <si>
    <t>729223642</t>
  </si>
  <si>
    <t>Vodorovné přemístění výkopku nebo sypaniny po suchu na obvyklém dopravním prostředku, bez naložení výkopku, avšak se složením bez rozhrnutí z horniny třídy těžitelnosti III skupiny 6 a 7 na skládku</t>
  </si>
  <si>
    <t>"odvoz bouraných hmot na skládku"</t>
  </si>
  <si>
    <t>42</t>
  </si>
  <si>
    <t>163333511K</t>
  </si>
  <si>
    <t>Vodorovné přemístění rubaniny v hoře do 200 m mokrá ručně</t>
  </si>
  <si>
    <t>199485101</t>
  </si>
  <si>
    <t xml:space="preserve">Vodorovné přemístění rubaniny ze štol v hoře bez naložení  délky dopravní trasy, do 200 m, horniny suché</t>
  </si>
  <si>
    <t xml:space="preserve">885,087  "rubanina ze štoly ven"</t>
  </si>
  <si>
    <t>43</t>
  </si>
  <si>
    <t>167151101</t>
  </si>
  <si>
    <t>Nakládání výkopku z hornin třídy těžitelnosti I, skupiny 1 až 3 do 100 m3</t>
  </si>
  <si>
    <t>-1642833239</t>
  </si>
  <si>
    <t>Nakládání, skládání a překládání neulehlého výkopku nebo sypaniny strojně nakládání, množství do 100 m3, z horniny třídy těžitelnosti I, skupiny 1 až 3</t>
  </si>
  <si>
    <t>naložení zásypu a lože z mezideponie"</t>
  </si>
  <si>
    <t>26,579+30,87</t>
  </si>
  <si>
    <t>44</t>
  </si>
  <si>
    <t>167151102</t>
  </si>
  <si>
    <t>Nakládání výkopku z hornin třídy těžitelnosti II, skupiny 4 a 5 do 100 m3</t>
  </si>
  <si>
    <t>1126177408</t>
  </si>
  <si>
    <t>Nakládání, skládání a překládání neulehlého výkopku nebo sypaniny strojně nakládání, množství do 100 m3, z horniny třídy těžitelnosti II, skupiny 4 a 5</t>
  </si>
  <si>
    <t>"nakládání rubaniny ze štoly z mezideponie"885,087</t>
  </si>
  <si>
    <t>"nakládání rubaniny ze šachty z mezideponie"381,118</t>
  </si>
  <si>
    <t>45</t>
  </si>
  <si>
    <t>167151103</t>
  </si>
  <si>
    <t>Nakládání výkopku z hornin třídy těžitelnosti III, skupiny 6 a 7 do 100 m3</t>
  </si>
  <si>
    <t>-1298216184</t>
  </si>
  <si>
    <t>Nakládání, skládání a překládání neulehlého výkopku nebo sypaniny strojně nakládání, množství do 100 m3, z horniny třídy těžitelnosti III, skupiny 6 a 7</t>
  </si>
  <si>
    <t>"nakládání vybouraých hmot z meziskládky"</t>
  </si>
  <si>
    <t>46</t>
  </si>
  <si>
    <t>171251201</t>
  </si>
  <si>
    <t>Uložení sypaniny na skládky nebo meziskládky</t>
  </si>
  <si>
    <t>438402570</t>
  </si>
  <si>
    <t>Uložení sypaniny na skládky nebo meziskládky bez hutnění s upravením uložené sypaniny do předepsaného tvaru</t>
  </si>
  <si>
    <t>"uložení zásypu a lože na meziskládku"</t>
  </si>
  <si>
    <t>"uloženiny rubaniny ze štoly na meziskládku"885,087</t>
  </si>
  <si>
    <t>"uloženiny rubaniny ze šachty na meziskládku"381,118</t>
  </si>
  <si>
    <t>47</t>
  </si>
  <si>
    <t>174101101</t>
  </si>
  <si>
    <t>Zásyp jam, šachet rýh nebo kolem objektů sypaninou se zhutněním</t>
  </si>
  <si>
    <t>-1024372575</t>
  </si>
  <si>
    <t xml:space="preserve">Zásyp sypaninou z jakékoliv horniny  s uložením výkopku ve vrstvách se zhutněním jam, šachet, rýh nebo kolem objektů v těchto vykopávkách</t>
  </si>
  <si>
    <t>"zásyp do výšky betonových skruží</t>
  </si>
  <si>
    <t>"RŠ10" (3,5*2,5-1,7*1,6)*0,25+(3,5*2,5-PI*0,52^2)*(4,85-3,65-0,44)</t>
  </si>
  <si>
    <t>"RŠ11" (3,5*2,5-1,7*1,6)*0,25+(3,5*2,5-PI*0,52^2)*(4,45-3,65-0,44)</t>
  </si>
  <si>
    <t>"RŠ12" (3,5*2,5-1,7*1,6)*0,25+(3,5*2,5-PI*0,52^2)*(4,43-3,65-0,44)</t>
  </si>
  <si>
    <t>"RŠ13" (3,5*2,5-1,7*1,6)*0,25+(3,5*2,5-PI*0,52^2)*(4,49-3,65-0,44)</t>
  </si>
  <si>
    <t>"RŠ14" (3,5*2,5-1,7*1,6)*0,25+(3,5*2,5-PI*0,52^2)*(4,64-3,65-0,44)</t>
  </si>
  <si>
    <t>48</t>
  </si>
  <si>
    <t>58337302</t>
  </si>
  <si>
    <t>štěrkopísek frakce 0/16</t>
  </si>
  <si>
    <t>-1283897062</t>
  </si>
  <si>
    <t>26,579*1,23*1,67</t>
  </si>
  <si>
    <t>Zakládání</t>
  </si>
  <si>
    <t>49</t>
  </si>
  <si>
    <t>216901112</t>
  </si>
  <si>
    <t>Očištění líce ploch výrubu, pažení nebo obezdívky l do 200 m I stupeň ražnosti</t>
  </si>
  <si>
    <t>167261060</t>
  </si>
  <si>
    <t xml:space="preserve">Očištění štol tlakovou vodou příp. jiným vhodným způsobem  lícních ploch výrubu, pažení nebo obezdívky štol s naložením uvolněného materiálu, délky štoly do 200 m v hornině I. stupně ražnosti</t>
  </si>
  <si>
    <t>157,9*5,87*0,4</t>
  </si>
  <si>
    <t>"začištění každého postupu"225*4,61*0,4</t>
  </si>
  <si>
    <t>50</t>
  </si>
  <si>
    <t>216901113</t>
  </si>
  <si>
    <t>Očištění líce ploch výrubu, pažení nebo obezdívky l do 200 m II stupeň ražnosti</t>
  </si>
  <si>
    <t>-581899633</t>
  </si>
  <si>
    <t xml:space="preserve">Očištění štol tlakovou vodou příp. jiným vhodným způsobem  lícních ploch výrubu, pažení nebo obezdívky štol s naložením uvolněného materiálu, délky štoly do 200 m v hornině II. stupně ražnosti</t>
  </si>
  <si>
    <t>157,9*5,87*0,6</t>
  </si>
  <si>
    <t>"začištění každého postupu"225*4,61*0,6</t>
  </si>
  <si>
    <t>51</t>
  </si>
  <si>
    <t>216902111</t>
  </si>
  <si>
    <t>Očištění nezapaženého dna štol</t>
  </si>
  <si>
    <t>1085176109</t>
  </si>
  <si>
    <t xml:space="preserve">Očištění nezapaženého dna štol  jakékoliv délky</t>
  </si>
  <si>
    <t>2,08*(157,9)</t>
  </si>
  <si>
    <t>52</t>
  </si>
  <si>
    <t>216906111</t>
  </si>
  <si>
    <t>Očištění nezapaženého dna šachet</t>
  </si>
  <si>
    <t>1184297670</t>
  </si>
  <si>
    <t xml:space="preserve">Očištění nezapaženého dna šachet  jakéhokoli stupně ražnosti</t>
  </si>
  <si>
    <t>2,5*3,5*33"začištění každého postupu šachty"</t>
  </si>
  <si>
    <t>53</t>
  </si>
  <si>
    <t>221213121</t>
  </si>
  <si>
    <t>Vrty pro injektování za rubem ostění přenosnými kladivy hornina tř IV</t>
  </si>
  <si>
    <t>CS ÚRS 2020 02</t>
  </si>
  <si>
    <t>-750797788</t>
  </si>
  <si>
    <t xml:space="preserve">Vrty pro injektování za rubem ostění a kotvy podzemní přenosnými kladivy  hornina tř. IV</t>
  </si>
  <si>
    <t>11*2,5*112"počet vrtů na krok opatření, dl. vrtu, počet postupů"</t>
  </si>
  <si>
    <t>54</t>
  </si>
  <si>
    <t>221213129</t>
  </si>
  <si>
    <t>Příplatek za vrty dovrchní pro injektování za rubem ostění přenosnými kladivy hornina tř IV</t>
  </si>
  <si>
    <t>33692566</t>
  </si>
  <si>
    <t xml:space="preserve">Vrty pro injektování za rubem ostění a kotvy podzemní přenosnými kladivy  Příplatek k cenám za vrty dovrchní hornina tř. IV</t>
  </si>
  <si>
    <t>55</t>
  </si>
  <si>
    <t>222113149</t>
  </si>
  <si>
    <t>Příplatek za provrtání ocelové pažnice</t>
  </si>
  <si>
    <t>-750015236</t>
  </si>
  <si>
    <t xml:space="preserve">Vrty pro injektování dutin za rubem obezdívky ve štolách  Příplatek k ceně za provrtání ocelové pažnice</t>
  </si>
  <si>
    <t>11*112"počet vrtů na krok opatření, počet postupů"</t>
  </si>
  <si>
    <t>56</t>
  </si>
  <si>
    <t>285371111</t>
  </si>
  <si>
    <t>Kotvy tyčové do 6 m</t>
  </si>
  <si>
    <t>1628730864</t>
  </si>
  <si>
    <t xml:space="preserve">Kotvy tyčové  do 6 m</t>
  </si>
  <si>
    <t>1232*2,5</t>
  </si>
  <si>
    <t>57</t>
  </si>
  <si>
    <t>282901212</t>
  </si>
  <si>
    <t>Injektování vzestupně nad 0,6 do 2,0 MPa pro zpevnění hornin jeden vrt</t>
  </si>
  <si>
    <t>hod</t>
  </si>
  <si>
    <t>1936111098</t>
  </si>
  <si>
    <t xml:space="preserve">Injektování pro zpevnění hornin při pracích ve štolách  přes 0,6 do 2,0 MPa, do šikmých a svislých vrtů vzestupně při injektáži 1 vrtu</t>
  </si>
  <si>
    <t>"množství injektáže 0,11 m3/vrt"</t>
  </si>
  <si>
    <t xml:space="preserve">(1232*0,11)/0,3   "rychlost injektáže 5 l/min = 0,3 m3/h"</t>
  </si>
  <si>
    <t>58</t>
  </si>
  <si>
    <t>281901212K</t>
  </si>
  <si>
    <t>Dodání cementojílové injektážní směsi 1 - těsnící, pevnostní, rychletuhnoucí, prefabrikovaná</t>
  </si>
  <si>
    <t>1670013071</t>
  </si>
  <si>
    <t xml:space="preserve">1232*0,11   "spotřeba 0,11 m3/vrt"</t>
  </si>
  <si>
    <t>59</t>
  </si>
  <si>
    <t>360313200K</t>
  </si>
  <si>
    <t>Čištění injektážních hadic</t>
  </si>
  <si>
    <t>242877138</t>
  </si>
  <si>
    <t>Čištění injektážních hadic do DN 40</t>
  </si>
  <si>
    <t xml:space="preserve">120,004/(6*0,3)   "počet dnů dle inj. množství 0,3m3/h; čištění 1x denně </t>
  </si>
  <si>
    <t xml:space="preserve">(157,9/2+10)   "průměrná vzdálenost inj. bodu a míchací sestavy</t>
  </si>
  <si>
    <t xml:space="preserve">66*89   "CELKOVÁ DÉLKA ČIŠTĚNÍ HADIC</t>
  </si>
  <si>
    <t>Svislé a kompletní konstrukce</t>
  </si>
  <si>
    <t>60</t>
  </si>
  <si>
    <t>351351121</t>
  </si>
  <si>
    <t>Vnitřní bednění spodní části stok světlé v nad 1200 do 1500 mm otevřený výkop</t>
  </si>
  <si>
    <t>870748282</t>
  </si>
  <si>
    <t xml:space="preserve">Vnitřní bednění spodní části stok  v otevřeném výkopu, světlé výšky stoky přes 1200 do 1500 mm</t>
  </si>
  <si>
    <t xml:space="preserve">1,8*(169+2,5)   "vnější obvod čedičového žlabu - 1,8 m</t>
  </si>
  <si>
    <t>61</t>
  </si>
  <si>
    <t>351351192</t>
  </si>
  <si>
    <t>Příplatek za práci ve štole při zřizování vnitřního bednění spodní části stok</t>
  </si>
  <si>
    <t>232970739</t>
  </si>
  <si>
    <t xml:space="preserve">Vnitřní bednění spodní části stok  Příplatek k cenám za práce ve štole</t>
  </si>
  <si>
    <t>62</t>
  </si>
  <si>
    <t>352231112</t>
  </si>
  <si>
    <t>Zdivo horní části stok z cihel kanalizačníchtl 120 mm - otevřený výkop pro stoku DN 700/1250</t>
  </si>
  <si>
    <t>-648740477</t>
  </si>
  <si>
    <t xml:space="preserve">Zdivo horní části stok  na cementovou maltu SBM v otevřeném výkopu z cihel kanalizačních tl. 120 mm pro stoku DN 700/1250</t>
  </si>
  <si>
    <t>1,65*0,125*((169+2,5)-5*1,0)</t>
  </si>
  <si>
    <t>63</t>
  </si>
  <si>
    <t>352231192</t>
  </si>
  <si>
    <t>Příplatek za práci ve štole při zřizování horní části stok z cihel</t>
  </si>
  <si>
    <t>96180020</t>
  </si>
  <si>
    <t xml:space="preserve">Zdivo horní části stok  na cementovou maltu MC 10 Příplatek k cenám za práce ve štole</t>
  </si>
  <si>
    <t>64</t>
  </si>
  <si>
    <t>352351121</t>
  </si>
  <si>
    <t>Vnitřní bednění horní části stok světlé v nad 1200 do 1500 mm otevřený výkop</t>
  </si>
  <si>
    <t>-1351740764</t>
  </si>
  <si>
    <t xml:space="preserve">Vnitřní bednění horní části stok  v otevřeném výkopu, světlé výšky stoky přes 1200 do 1500 mm</t>
  </si>
  <si>
    <t xml:space="preserve">1,65*((169+2,5)-4*1)    "vnitřní obvod klenby 1,65 m</t>
  </si>
  <si>
    <t>65</t>
  </si>
  <si>
    <t>352351192</t>
  </si>
  <si>
    <t>Příplatek za práci ve štole při zřizování vnitřního bednění horní části stok</t>
  </si>
  <si>
    <t>269149793</t>
  </si>
  <si>
    <t xml:space="preserve">Vnitřní bednění horní části stok  Příplatek k cenám za práce ve štole</t>
  </si>
  <si>
    <t>66</t>
  </si>
  <si>
    <t>352368211</t>
  </si>
  <si>
    <t>Výztuž horní části stok otevřený výkop ze svařovaných sítí Kari</t>
  </si>
  <si>
    <t>972443389</t>
  </si>
  <si>
    <t>Výztuž části stok horní v otevřeném výkopu ze svařovaných sítí z drátů typu Kari</t>
  </si>
  <si>
    <t>"Výztuž betonové podkladní desky"</t>
  </si>
  <si>
    <t>"výztuž horní části stoky 2x sít dl. 2 m po celou délku"</t>
  </si>
  <si>
    <t>2*(2,0*157,9*4,44)/1000*1,1</t>
  </si>
  <si>
    <t>67</t>
  </si>
  <si>
    <t>352361192</t>
  </si>
  <si>
    <t>Příplatek za práci ve štole při zřizování výztuže horní části stok</t>
  </si>
  <si>
    <t>-1586549830</t>
  </si>
  <si>
    <t>Výztuž části stok horní Příplatek k cenám za práce ve štole</t>
  </si>
  <si>
    <t>68</t>
  </si>
  <si>
    <t>355911142R</t>
  </si>
  <si>
    <t>Žlaby čedičové vejčitých stok DN 700/1250 délky 330 mm se zámkem a bočnicemi otevřený výkop</t>
  </si>
  <si>
    <t>1467360015</t>
  </si>
  <si>
    <t>Stokové žlaby čedičové v otevřeném výkopu nebo v otevřené stoce se zámkem a bočnicemi délky 330 mm pro vejčité stoky DN 700/1250</t>
  </si>
  <si>
    <t>168</t>
  </si>
  <si>
    <t>69</t>
  </si>
  <si>
    <t>355911192</t>
  </si>
  <si>
    <t>Příplatek za práce ve štole při zřizování žlabů stok čedičových</t>
  </si>
  <si>
    <t>1978458350</t>
  </si>
  <si>
    <t>Stokové žlaby čedičové Příplatek k cenám za práce ve štole nebo v zaklenuté stoce</t>
  </si>
  <si>
    <t>70</t>
  </si>
  <si>
    <t>356912012</t>
  </si>
  <si>
    <t>Stokové vložky čedičové osazované současně se zděním jednopásové DN 200/R 1100</t>
  </si>
  <si>
    <t>522674343</t>
  </si>
  <si>
    <t>Stokové vložky čedičové osazované na cementovou maltu MC 10 současně se zděním jednopásové DN 200/R 1100</t>
  </si>
  <si>
    <t>71</t>
  </si>
  <si>
    <t>359901111</t>
  </si>
  <si>
    <t>Vyčištění stok</t>
  </si>
  <si>
    <t>1737955214</t>
  </si>
  <si>
    <t xml:space="preserve">Vyčištění stok  jakékoliv výšky</t>
  </si>
  <si>
    <t>72</t>
  </si>
  <si>
    <t>359901211R</t>
  </si>
  <si>
    <t>Monitoring stoky jakékoli výšky na nové kanalizaci</t>
  </si>
  <si>
    <t>-410638562</t>
  </si>
  <si>
    <t>Monitoring stok (kamerový systém) jakékoli výšky nová kanalizace</t>
  </si>
  <si>
    <t>73</t>
  </si>
  <si>
    <t>360342211</t>
  </si>
  <si>
    <t>Zajištění výrubu l do 200 m mokro betonem tl do 50 mm bez výztuže</t>
  </si>
  <si>
    <t>570988080</t>
  </si>
  <si>
    <t xml:space="preserve">Zajištění výrubu štol, ražených v hornině mokré stříkaným betonem tř. C 16/20  délky štoly, do 200 m, o tloušťce do 50 mm, bez výztuže</t>
  </si>
  <si>
    <t xml:space="preserve">(157,9)*5,87   "zajištění štoly stříkaným betonem se sítí stabilizační vrstva</t>
  </si>
  <si>
    <t>74</t>
  </si>
  <si>
    <t>360342213</t>
  </si>
  <si>
    <t>Zajištění výrubu l do 200 m mokro betonem tl nad 50 do 100 mm s výztuží</t>
  </si>
  <si>
    <t>-981971119</t>
  </si>
  <si>
    <t xml:space="preserve">Zajištění výrubu štol, ražených v hornině mokré stříkaným betonem tř. C 16/20  délky štoly, do 200 m, o tloušťce přes 50 do 100 mm, s výztuží ze svařovaných sítí</t>
  </si>
  <si>
    <t xml:space="preserve">(157,9)*5,87   "zajištění štoly stříkaným betonem se sítí (výztužená vrstva)</t>
  </si>
  <si>
    <t>75</t>
  </si>
  <si>
    <t>360366112</t>
  </si>
  <si>
    <t>Výztuž stříkaného betonu svařovanou sítí l do 200 m mokrá</t>
  </si>
  <si>
    <t>-7733342</t>
  </si>
  <si>
    <t xml:space="preserve">Výztuž stříkaného betonu ocelovou svařovanou sítí  tl. do 10 mm, délky štoly, do 200 m, v hornině mokré</t>
  </si>
  <si>
    <t xml:space="preserve">(157,9)*5,87   "zajištění štoly stříkaným betonem se sítí</t>
  </si>
  <si>
    <t>76</t>
  </si>
  <si>
    <t>369317312</t>
  </si>
  <si>
    <t>Výplň štoly v hor mokré z cementopopílkové suspenze za rubem nosné obezdívky délky do 200 m</t>
  </si>
  <si>
    <t>890019657</t>
  </si>
  <si>
    <t xml:space="preserve">Výplň z popílkocementové suspenze za rubem nosné obezdívky  délky štoly, do 200 m, v hornině mokré</t>
  </si>
  <si>
    <t xml:space="preserve">157,9*0,14   "přístropí štoly</t>
  </si>
  <si>
    <t>77</t>
  </si>
  <si>
    <t>379313425</t>
  </si>
  <si>
    <t>Nosná obezdívka šachty beton tř. C 25/30 hornina mokrá</t>
  </si>
  <si>
    <t>-1160077713</t>
  </si>
  <si>
    <t xml:space="preserve">Nosná obezdívka ostění šachty z betonu prostého  bez zvláštních nároků na vliv prostředí v hornině mokré tř. C 25/30</t>
  </si>
  <si>
    <t>"obetonování šachet"5*(2,5*3,5*3,22)-(5*1,5*1,4*(3,22-0,3))</t>
  </si>
  <si>
    <t>78</t>
  </si>
  <si>
    <t>379345221</t>
  </si>
  <si>
    <t>Zajištění šachet stříkaný beton tl do 50 mm bez výztuže mokrá</t>
  </si>
  <si>
    <t>-965744594</t>
  </si>
  <si>
    <t xml:space="preserve">Zajištění výrubu svislých šachet stříkaným betonem tř. C 25/30  bez zvláštních nároků na vliv prostředí v hornině mokré, v tloušťce do 50 mm, bez výztuže</t>
  </si>
  <si>
    <t>"VŠECHNY TŠ: spodní 2 postupy, první vrstva stabilizační</t>
  </si>
  <si>
    <t>5*(2*(2,5+3,5)*(2*0,8+0,2))</t>
  </si>
  <si>
    <t>79</t>
  </si>
  <si>
    <t>379345222</t>
  </si>
  <si>
    <t>Zajištění šachet stříkaný beton tl nad 50 do 100 mm 1 síť mokrá</t>
  </si>
  <si>
    <t>2012766943</t>
  </si>
  <si>
    <t xml:space="preserve">Zajištění výrubu svislých šachet stříkaným betonem tř. C 25/30  bez zvláštních nároků na vliv prostředí v hornině mokré, v tloušťce přes 50 do 100 mm, s výztuží jednou svařovanou sítí</t>
  </si>
  <si>
    <t>"VŠECHNY TŠ: spodní 2 postupy; 2. vrstva SB do líce rámů</t>
  </si>
  <si>
    <t>80</t>
  </si>
  <si>
    <t>379365122</t>
  </si>
  <si>
    <t>Výztuž stříkaného betonu šachty sítí mokrá</t>
  </si>
  <si>
    <t>1042225592</t>
  </si>
  <si>
    <t xml:space="preserve">Výztuž stříkaného betonu svislé šachty ocelovou sítí  v hornině mokré</t>
  </si>
  <si>
    <t>81</t>
  </si>
  <si>
    <t>379351229K</t>
  </si>
  <si>
    <t>Provizorní hrazení na stoce 600/1100 až 700/1250 (čílko) včetně bourání</t>
  </si>
  <si>
    <t>ks</t>
  </si>
  <si>
    <t>-400144187</t>
  </si>
  <si>
    <t>Provizorní hrazení na stoce 600/1100 až 700/1250 (čílko) včetně jeho likvidace po výstavbě</t>
  </si>
  <si>
    <t>"4ks po úsecích + 2x protržení"</t>
  </si>
  <si>
    <t>4*3</t>
  </si>
  <si>
    <t>82</t>
  </si>
  <si>
    <t>379352229K</t>
  </si>
  <si>
    <t>Osvětlení a větrání štoly nebo stoky</t>
  </si>
  <si>
    <t>2075055642</t>
  </si>
  <si>
    <t xml:space="preserve">168   "úsek+šachta</t>
  </si>
  <si>
    <t>Vodorovné konstrukce</t>
  </si>
  <si>
    <t>83</t>
  </si>
  <si>
    <t>451573111</t>
  </si>
  <si>
    <t>Lože pod potrubí otevřený výkop ze štěrkopísku</t>
  </si>
  <si>
    <t>-1987586861</t>
  </si>
  <si>
    <t>Lože pod potrubí, stoky a drobné objekty v otevřeném výkopu z písku a štěrkopísku do 63 mm</t>
  </si>
  <si>
    <t>1,8*0,1*(169+2,5)</t>
  </si>
  <si>
    <t>84</t>
  </si>
  <si>
    <t>451541192</t>
  </si>
  <si>
    <t>Příplatek za práce ve štole při zřizování lože pod potrubí</t>
  </si>
  <si>
    <t>873591465</t>
  </si>
  <si>
    <t>Lože pod potrubí, stoky a drobné objekty Příplatek k ceně za práce ve štole</t>
  </si>
  <si>
    <t>85</t>
  </si>
  <si>
    <t>452112111</t>
  </si>
  <si>
    <t>Osazení betonových prstenců nebo rámů v do 100 mm</t>
  </si>
  <si>
    <t>605510470</t>
  </si>
  <si>
    <t>Osazení betonových dílců prstenců nebo rámů pod poklopy a mříže, výšky do 100 mm</t>
  </si>
  <si>
    <t>"na každou revizní šachtu 1-3 ks vyrovnávacích prstenců - průměr 2ks/1 šachtu"5*2</t>
  </si>
  <si>
    <t>86</t>
  </si>
  <si>
    <t>59224189</t>
  </si>
  <si>
    <t>prstenec šachtový vyrovnávací betonový 625x120x60-100mm</t>
  </si>
  <si>
    <t>-190825964</t>
  </si>
  <si>
    <t>87</t>
  </si>
  <si>
    <t>452311151</t>
  </si>
  <si>
    <t>Podkladní desky z betonu prostého tř. C 20/25 otevřený výkop</t>
  </si>
  <si>
    <t>542856785</t>
  </si>
  <si>
    <t>Podkladní a zajišťovací konstrukce z betonu prostého v otevřeném výkopu desky pod potrubí, stoky a drobné objekty z betonu tř. C 20/25</t>
  </si>
  <si>
    <t>"základová deska šachet" 5*(2,5*3,5*0,1)</t>
  </si>
  <si>
    <t>88</t>
  </si>
  <si>
    <t>452311192</t>
  </si>
  <si>
    <t>Příplatek ke zřizování podkladních desek z betonu prostého za práce ve štole</t>
  </si>
  <si>
    <t>-273125726</t>
  </si>
  <si>
    <t>Podkladní a zajišťovací konstrukce z betonu prostého v otevřeném výkopu Příplatek k cenám za práce ve štole pro desky</t>
  </si>
  <si>
    <t>45,652+29,26</t>
  </si>
  <si>
    <t>89</t>
  </si>
  <si>
    <t>452351101</t>
  </si>
  <si>
    <t>Bednění podkladních desek nebo bloků nebo sedlového lože otevřený výkop</t>
  </si>
  <si>
    <t>1830353168</t>
  </si>
  <si>
    <t>Bednění podkladních a zajišťovacích konstrukcí v otevřeném výkopu desek nebo sedlových loží pod potrubí, stoky a drobné objekty</t>
  </si>
  <si>
    <t xml:space="preserve">"roznášecí desky pod konci ohlub rámu"   5*(2*(0,6+0,8)*0,15)</t>
  </si>
  <si>
    <t>90</t>
  </si>
  <si>
    <t>452321141</t>
  </si>
  <si>
    <t>Podkladní desky ze ŽB tř. C 16/20 otevřený výkop</t>
  </si>
  <si>
    <t>1998794627</t>
  </si>
  <si>
    <t>Podkladní a zajišťovací konstrukce z betonu železového v otevřeném výkopu desky pod potrubí, stoky a drobné objekty z betonu tř. C 16/20</t>
  </si>
  <si>
    <t>"betonová deska stoky"</t>
  </si>
  <si>
    <t>0,21*157,9</t>
  </si>
  <si>
    <t>91</t>
  </si>
  <si>
    <t>452321192</t>
  </si>
  <si>
    <t>Příplatek ke zřizování podkladních desek z ŽB za práce ve štole</t>
  </si>
  <si>
    <t>1912217771</t>
  </si>
  <si>
    <t>Podkladní a zajišťovací konstrukce z betonu železového v otevřeném výkopu Příplatek k cenám za práce ve štole pro desky</t>
  </si>
  <si>
    <t>33,159</t>
  </si>
  <si>
    <t>92</t>
  </si>
  <si>
    <t>452368211</t>
  </si>
  <si>
    <t>Výztuž podkladních desek nebo bloků nebo pražců otevřený výkop ze svařovaných sítí Kari</t>
  </si>
  <si>
    <t>-1532772031</t>
  </si>
  <si>
    <t>Výztuž podkladních desek, bloků nebo pražců v otevřeném výkopu ze svařovaných sítí typu Kari</t>
  </si>
  <si>
    <t>(2,08*157,9*4,44)/1000*1,1</t>
  </si>
  <si>
    <t>93</t>
  </si>
  <si>
    <t>452361192</t>
  </si>
  <si>
    <t>Příplatek za práce ve štole při zřizování výztuže podkladních desek nebo bloků nebo pražců</t>
  </si>
  <si>
    <t>2130498975</t>
  </si>
  <si>
    <t>Výztuž podkladních desek, bloků nebo pražců Příplatek k ceně za práce ve štole</t>
  </si>
  <si>
    <t>Trubní vedení</t>
  </si>
  <si>
    <t>94</t>
  </si>
  <si>
    <t>894102221</t>
  </si>
  <si>
    <t>Stěny šachet z cihel z kyselinovzdorné kameniny tl 250 mm</t>
  </si>
  <si>
    <t>1308634018</t>
  </si>
  <si>
    <t>Ostatní konstrukce na trubním vedení zděné stěny šachet z cihel z kyselinovzdorné kameniny na cementovou maltu MC 10, tloušťky 250 mm</t>
  </si>
  <si>
    <t>"RŠ10-14" 5*(1,5*2,0*2+(0,9*2,0-0,21)*2)*0,25</t>
  </si>
  <si>
    <t>95</t>
  </si>
  <si>
    <t>894201120</t>
  </si>
  <si>
    <t>Dno šachet tl nad 200 mm z prostého betonu bez zvýšených nároků na prostředí tř. C 20/25</t>
  </si>
  <si>
    <t>-447073885</t>
  </si>
  <si>
    <t>Ostatní konstrukce na trubním vedení z prostého betonu dno šachet tloušťky přes 200 mm z betonu bez zvýšených nároků na prostředí tř. C 20/25</t>
  </si>
  <si>
    <t>"RŠ10-14; spodní část šachty (v=1,2m)" 5*(1,8*3,5*0,35+(1,8*(1,2-0,35)-0,48)*3,5)</t>
  </si>
  <si>
    <t>96</t>
  </si>
  <si>
    <t>894302251</t>
  </si>
  <si>
    <t>Strop šachet ze ŽB bez zvýšených nároků na prostředí tř. C 20/25</t>
  </si>
  <si>
    <t>-1882072492</t>
  </si>
  <si>
    <t>Ostatní konstrukce na trubním vedení ze železového betonu strop šachet vodovodních nebo kanalizačních z betonu bez zvýšených nároků na prostředí tř. C 20/25</t>
  </si>
  <si>
    <t>"stropní deska RŠ" 5*(1,6*1,7-(PI*0,4^2))*0,25</t>
  </si>
  <si>
    <t>97</t>
  </si>
  <si>
    <t>894411311</t>
  </si>
  <si>
    <t>Osazení železobetonových dílců pro šachty skruží rovných</t>
  </si>
  <si>
    <t>1577132230</t>
  </si>
  <si>
    <t>98</t>
  </si>
  <si>
    <t>59224160</t>
  </si>
  <si>
    <t>skruž kanalizační s ocelovými stupadly 100x25x12cm</t>
  </si>
  <si>
    <t>-312791595</t>
  </si>
  <si>
    <t>99</t>
  </si>
  <si>
    <t>59224161</t>
  </si>
  <si>
    <t>skruž kanalizační s ocelovými stupadly 100x50x12cm</t>
  </si>
  <si>
    <t>2115226643</t>
  </si>
  <si>
    <t>100</t>
  </si>
  <si>
    <t>894412411</t>
  </si>
  <si>
    <t>Osazení železobetonových dílců pro šachty skruží přechodových</t>
  </si>
  <si>
    <t>1963472650</t>
  </si>
  <si>
    <t>5*1</t>
  </si>
  <si>
    <t>101</t>
  </si>
  <si>
    <t>59224056</t>
  </si>
  <si>
    <t>kónus pro kanalizační šachty s kapsovým stupadlem 100/62,5x67x12cm</t>
  </si>
  <si>
    <t>695579678</t>
  </si>
  <si>
    <t>102</t>
  </si>
  <si>
    <t>59224348</t>
  </si>
  <si>
    <t>těsnění elastomerové pro spojení šachetních dílů DN 1000</t>
  </si>
  <si>
    <t>-859570601</t>
  </si>
  <si>
    <t>103</t>
  </si>
  <si>
    <t>894503111</t>
  </si>
  <si>
    <t>Bednění deskových stropů šachet</t>
  </si>
  <si>
    <t>-628831534</t>
  </si>
  <si>
    <t>Bednění konstrukcí na trubním vedení deskových stropů šachet jakýchkoliv rozměrů</t>
  </si>
  <si>
    <t>5 stropních desek 1,6x1,6 tl. 250 s otvorem 800 mm</t>
  </si>
  <si>
    <t xml:space="preserve">5*1,0*1,0   "spodek</t>
  </si>
  <si>
    <t xml:space="preserve">5*4*1,6*0,25   "obvod</t>
  </si>
  <si>
    <t xml:space="preserve">5*3,14*0,8*0,25   "otvor</t>
  </si>
  <si>
    <t>104</t>
  </si>
  <si>
    <t>894608211</t>
  </si>
  <si>
    <t>Výztuž šachet ze svařovaných sítí typu Kari</t>
  </si>
  <si>
    <t>-513555688</t>
  </si>
  <si>
    <t xml:space="preserve">"stropní deska RŠ - vyztužení max. 3 %"    2,772*0,03*7,85</t>
  </si>
  <si>
    <t>105</t>
  </si>
  <si>
    <t>899103211</t>
  </si>
  <si>
    <t>Demontáž poklopů litinových nebo ocelových včetně rámů hmotnosti přes 100 do 150 kg</t>
  </si>
  <si>
    <t>-1104986581</t>
  </si>
  <si>
    <t>Demontáž poklopů litinových a ocelových včetně rámů, hmotnosti jednotlivě přes 100 do 150 Kg</t>
  </si>
  <si>
    <t>106</t>
  </si>
  <si>
    <t>899104112</t>
  </si>
  <si>
    <t>Osazení poklopů litinových nebo ocelových včetně rámů pro třídu zatížení D400, E600</t>
  </si>
  <si>
    <t>827413301</t>
  </si>
  <si>
    <t>Osazení poklopů litinových a ocelových včetně rámů pro třídu zatížení D400, E600</t>
  </si>
  <si>
    <t>107</t>
  </si>
  <si>
    <t>55241406</t>
  </si>
  <si>
    <t>poklop šachtový s rámem DN 600 třída D400 s odvětráním</t>
  </si>
  <si>
    <t>-221240231</t>
  </si>
  <si>
    <t>108</t>
  </si>
  <si>
    <t>899502311</t>
  </si>
  <si>
    <t>Stupadla do šachet ocelová PE povlak zapouštěcí kapsová s vysekáním otvoru v cihelném zdivu</t>
  </si>
  <si>
    <t>-1637532309</t>
  </si>
  <si>
    <t xml:space="preserve">Stupadla do šachet a drobných objektů  ocelová s PE povlakem zapouštěcí - kapsová s vysekáním otvoru v cihelném zdivu</t>
  </si>
  <si>
    <t>5*2</t>
  </si>
  <si>
    <t>109</t>
  </si>
  <si>
    <t>55243822</t>
  </si>
  <si>
    <t>stupadlo ocelové kapsové s PE povlakem 160/180-dlouhé</t>
  </si>
  <si>
    <t>262144</t>
  </si>
  <si>
    <t>653175251</t>
  </si>
  <si>
    <t>110</t>
  </si>
  <si>
    <t>899623141</t>
  </si>
  <si>
    <t>Obetonování potrubí nebo zdiva stok betonem prostým tř. C 12/15 otevřený výkop</t>
  </si>
  <si>
    <t>-220367623</t>
  </si>
  <si>
    <t>Obetonování potrubí nebo zdiva stok betonem prostým v otevřeném výkopu, beton tř. C 12/15</t>
  </si>
  <si>
    <t>"obetonování ohlubňového rámu" 5*(2*(2,5+3,5))*0,3*0,3/2</t>
  </si>
  <si>
    <t>111</t>
  </si>
  <si>
    <t>369316112</t>
  </si>
  <si>
    <t>Výplň štoly v hor mokré z betonu prostého za rubem nosné obezdívky délky do 200 m</t>
  </si>
  <si>
    <t>-671624653</t>
  </si>
  <si>
    <t>Výplň z betonu prostého za rubem nosné obezdívky délky štoly do 200 m, v hornině mokré</t>
  </si>
  <si>
    <t>"obetnování stoky ve štole"2,85*157,9</t>
  </si>
  <si>
    <t>D8.1</t>
  </si>
  <si>
    <t>Trubní vedení - provizorní obtok</t>
  </si>
  <si>
    <t>112</t>
  </si>
  <si>
    <t>115001104</t>
  </si>
  <si>
    <t>Převedení vody potrubím DN do 300</t>
  </si>
  <si>
    <t>-1278622468</t>
  </si>
  <si>
    <t>Převedení vody potrubím průměru DN přes 250 do 300</t>
  </si>
  <si>
    <t>113</t>
  </si>
  <si>
    <t>587829855</t>
  </si>
  <si>
    <t>114</t>
  </si>
  <si>
    <t>-1347510929</t>
  </si>
  <si>
    <t>Ostatní konstrukce a práce, bourání</t>
  </si>
  <si>
    <t>115</t>
  </si>
  <si>
    <t>952905221</t>
  </si>
  <si>
    <t>Očištění stěn a podlah od nánosu bahna tlakovou vodou</t>
  </si>
  <si>
    <t>1043593395</t>
  </si>
  <si>
    <t>Čištění objektů po zatopení nebo záplavách očištění od nánosu bahna tlakovou vodou stěn nebo podlah</t>
  </si>
  <si>
    <t>"očištění celé ražby po přívalových deštích"</t>
  </si>
  <si>
    <t>2,08*(157,9) "očištění dna"</t>
  </si>
  <si>
    <t>157,9*5,87 "očištění stěn</t>
  </si>
  <si>
    <t>Mezisoučet</t>
  </si>
  <si>
    <t>"dvakrát celý rozsah"2*1255,305</t>
  </si>
  <si>
    <t>116</t>
  </si>
  <si>
    <t>961044111</t>
  </si>
  <si>
    <t>Bourání základů z betonu prostého</t>
  </si>
  <si>
    <t>-1356335400</t>
  </si>
  <si>
    <t xml:space="preserve">Bourání základů z betonu  prostého</t>
  </si>
  <si>
    <t xml:space="preserve">5*(2*(2,5+3,5))*0,3*0,3/2   "obetonování ohlubňového rámu</t>
  </si>
  <si>
    <t xml:space="preserve">5*(4*0,15*0,6*0,8)   "roznášecí desky pod konci ohlub rámu"</t>
  </si>
  <si>
    <t>117</t>
  </si>
  <si>
    <t>985231113</t>
  </si>
  <si>
    <t>Spárování zdiva aktivovanou maltou spára hl do 40 mm dl přes 12 m/m2</t>
  </si>
  <si>
    <t>-1295135292</t>
  </si>
  <si>
    <t>Spárování zdiva hloubky do 40 mm aktivovanou maltou délky spáry na 1 m2 upravované plochy přes 12 m</t>
  </si>
  <si>
    <t>"spárování nového zdiva"157,9*1,75</t>
  </si>
  <si>
    <t>118</t>
  </si>
  <si>
    <t>985231191</t>
  </si>
  <si>
    <t>Příplatek ke spárování hl do 40 mm za práci ve stísněném prostoru</t>
  </si>
  <si>
    <t>-610482223</t>
  </si>
  <si>
    <t>Spárování zdiva hloubky do 40 mm aktivovanou maltou Příplatek k cenám za práci ve stísněném prostoru</t>
  </si>
  <si>
    <t>997</t>
  </si>
  <si>
    <t>Přesun sutě</t>
  </si>
  <si>
    <t>119</t>
  </si>
  <si>
    <t>997013501R</t>
  </si>
  <si>
    <t xml:space="preserve">Odvoz suti a vybouraných hmot na skládku </t>
  </si>
  <si>
    <t>2049828250</t>
  </si>
  <si>
    <t>Odvoz suti a vybouraných hmot na skládku</t>
  </si>
  <si>
    <t>35,511</t>
  </si>
  <si>
    <t>998</t>
  </si>
  <si>
    <t>Přesun hmot</t>
  </si>
  <si>
    <t>120</t>
  </si>
  <si>
    <t>998271211</t>
  </si>
  <si>
    <t>Přesun hmot pro kanalizace hloubené zděné ve štole</t>
  </si>
  <si>
    <t>-672257286</t>
  </si>
  <si>
    <t>Přesun hmot pro kanalizace (stoky) hloubené zděné ve štole dopravní vzdálenost do 50 m</t>
  </si>
  <si>
    <t>121</t>
  </si>
  <si>
    <t>998271225R</t>
  </si>
  <si>
    <t>Příplatek k přesunu hmot pro kanalizace hloubené zděné za zvětšený přesun hmot na meziskládku</t>
  </si>
  <si>
    <t>1847533044</t>
  </si>
  <si>
    <t>Přesun hmot pro kanalizace (stoky) hloubené zděné Příplatek k cenám za zvětšený přesun na meziskládku</t>
  </si>
  <si>
    <t>PSV</t>
  </si>
  <si>
    <t>Práce a dodávky PSV</t>
  </si>
  <si>
    <t>767</t>
  </si>
  <si>
    <t>Konstrukce zámečnické</t>
  </si>
  <si>
    <t>122</t>
  </si>
  <si>
    <t>767995111</t>
  </si>
  <si>
    <t>Montáž atypických zámečnických konstrukcí hmotnosti do 5 kg</t>
  </si>
  <si>
    <t>916852145</t>
  </si>
  <si>
    <t xml:space="preserve">Montáž ostatních atypických zámečnických konstrukcí  hmotnosti do 5 kg</t>
  </si>
  <si>
    <t xml:space="preserve">"uchycení obtoku"   9+55+60</t>
  </si>
  <si>
    <t>123</t>
  </si>
  <si>
    <t>13011034</t>
  </si>
  <si>
    <t>tyč ocelová kruhová jakost 11 375 D 5mm</t>
  </si>
  <si>
    <t>1722664323</t>
  </si>
  <si>
    <t xml:space="preserve">157*0,8*0,18/1000*1,05   "objímka uchycení obtoku, 5% prořez</t>
  </si>
  <si>
    <t>124</t>
  </si>
  <si>
    <t>13010420</t>
  </si>
  <si>
    <t>úhelník ocelový rovnostranný jakost 11 375 50x50x5mm</t>
  </si>
  <si>
    <t>-1955183353</t>
  </si>
  <si>
    <t xml:space="preserve">157*0,25*3,77/1000*1,05   "konzola uchycení obtoku, 5% prořez</t>
  </si>
  <si>
    <t>125</t>
  </si>
  <si>
    <t>13010242</t>
  </si>
  <si>
    <t>tyč ocelová plochá jakost 11 375 60x6mm</t>
  </si>
  <si>
    <t>1025361854</t>
  </si>
  <si>
    <t xml:space="preserve">157*0,2*2,94/1000*1,05   "patní plech konzoly obtoku, 5% prořez</t>
  </si>
  <si>
    <t>126</t>
  </si>
  <si>
    <t>31111002</t>
  </si>
  <si>
    <t>matice přesná šestihranná Pz DIN 934-8 M5</t>
  </si>
  <si>
    <t>122200279</t>
  </si>
  <si>
    <t>127</t>
  </si>
  <si>
    <t>31120002</t>
  </si>
  <si>
    <t>podložka DIN 125-A ZB D 5mm</t>
  </si>
  <si>
    <t>50544762</t>
  </si>
  <si>
    <t>128</t>
  </si>
  <si>
    <t>767995113</t>
  </si>
  <si>
    <t>Montáž atypických zámečnických konstrukcí hmotnosti do 20 kg</t>
  </si>
  <si>
    <t>63446127</t>
  </si>
  <si>
    <t xml:space="preserve">Montáž ostatních atypických zámečnických konstrukcí  hmotnosti přes 10 do 20 kg</t>
  </si>
  <si>
    <t>"žebřík+zábradlí" 697+318</t>
  </si>
  <si>
    <t>129</t>
  </si>
  <si>
    <t>767PC001.R</t>
  </si>
  <si>
    <t>Žebřík do šachty vč. ochranného koše a podesty</t>
  </si>
  <si>
    <t>417130477</t>
  </si>
  <si>
    <t>4,85+4,45+4,43+4,49+4,64+5*0,3</t>
  </si>
  <si>
    <t>130</t>
  </si>
  <si>
    <t>767PC002.R</t>
  </si>
  <si>
    <t>Zábradlí dvojité v 1,1m s okopem</t>
  </si>
  <si>
    <t>550756886</t>
  </si>
  <si>
    <t>5*(2,5+3,5)*2</t>
  </si>
  <si>
    <t>131</t>
  </si>
  <si>
    <t>767996701</t>
  </si>
  <si>
    <t>Demontáž atypických zámečnických konstrukcí řezáním hmotnosti jednotlivých dílů do 50 kg</t>
  </si>
  <si>
    <t>-1243460423</t>
  </si>
  <si>
    <t xml:space="preserve">Demontáž ostatních zámečnických konstrukcí  o hmotnosti jednotlivých dílů řezáním do 50 kg</t>
  </si>
  <si>
    <t>1015+124</t>
  </si>
  <si>
    <t>132</t>
  </si>
  <si>
    <t>998767101</t>
  </si>
  <si>
    <t>Přesun hmot tonážní pro zámečnické konstrukce v objektech v do 6 m</t>
  </si>
  <si>
    <t>498368936</t>
  </si>
  <si>
    <t xml:space="preserve">Přesun hmot pro zámečnické konstrukce  stanovený z hmotnosti přesunovaného materiálu vodorovná dopravní vzdálenost do 50 m v objektech výšky do 6 m</t>
  </si>
  <si>
    <t>OST</t>
  </si>
  <si>
    <t>Ostatní</t>
  </si>
  <si>
    <t>133</t>
  </si>
  <si>
    <t>997013873R</t>
  </si>
  <si>
    <t>Poplatek za uložení stavebního odpadu na recyklační skládce (skládkovné) zeminy a kamení zatříděného do Katalogu odpadů pod kódem 17 05 04</t>
  </si>
  <si>
    <t>-1212463623</t>
  </si>
  <si>
    <t>"ražené šachty s koeficientem zvětšení výrubu"151,87*1,2+155,37*1,28*1,67</t>
  </si>
  <si>
    <t>"ražená štolas koeficientem zvětšení výrubu"(258,798)*1,47+(388,196)*1,37*1,67</t>
  </si>
  <si>
    <t>134</t>
  </si>
  <si>
    <t>997013861R</t>
  </si>
  <si>
    <t>Poplatek za uložení stavebního odpadu na recyklační skládce (skládkovné) z prostého betonu kód odpadu 17 01 01</t>
  </si>
  <si>
    <t>-1264906757</t>
  </si>
  <si>
    <t>Poplatek za uložení stavebního odpadu na recyklační skládce (skládkovné) z prostého betonu zatříděného do Katalogu odpadů pod kódem 17 01 01</t>
  </si>
  <si>
    <t xml:space="preserve">"šachty"   29,26*2,2</t>
  </si>
  <si>
    <t>"poplatek za uložení znehodnocených injektážních hmot při proplachování hadic" 23,496</t>
  </si>
  <si>
    <t>"poplatek za uložení znehodnocených hmot při zajištění šachet a štol stříkaným betonem 20 % hmot"(20,462+40,924+109,971+219,943)*0,2</t>
  </si>
  <si>
    <t>135</t>
  </si>
  <si>
    <t>997013863R</t>
  </si>
  <si>
    <t xml:space="preserve">Poplatek za uložení stavebního odpadu na recyklační skládce (skládkovné) cihelného kód odpadu  17 01 02</t>
  </si>
  <si>
    <t>1276548478</t>
  </si>
  <si>
    <t>Poplatek za uložení stavebního odpadu na recyklační skládce (skládkovné) cihelného zatříděného do Katalogu odpadů pod kódem 17 01 02</t>
  </si>
  <si>
    <t>"RŠ" 13,545*1,8</t>
  </si>
  <si>
    <t>SO00 - Obnova povrchů komunikací</t>
  </si>
  <si>
    <t xml:space="preserve">    5 - Komunikace pozemní</t>
  </si>
  <si>
    <t>113106011</t>
  </si>
  <si>
    <t>Rozebrání dlažeb při překopech komunikací pro pěší z mozaiky ručně</t>
  </si>
  <si>
    <t>588930072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</si>
  <si>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mozaiky</t>
  </si>
  <si>
    <t>VEŠKERÉ VÝMĚRY POVRCHŮ viz Tabulka výkres 12</t>
  </si>
  <si>
    <t>113107322</t>
  </si>
  <si>
    <t>Odstranění podkladu z kameniva drceného tl 200 mm strojně pl do 50 m2</t>
  </si>
  <si>
    <t>1006456108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</si>
  <si>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</si>
  <si>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"chodníky" 77</t>
  </si>
  <si>
    <t>113107523</t>
  </si>
  <si>
    <t>Odstranění podkladu z kameniva drceného tl 300 mm při překopech strojně pl přes 15 m2</t>
  </si>
  <si>
    <t>1527912245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</si>
  <si>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</si>
  <si>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"komunikace" 64</t>
  </si>
  <si>
    <t>113107531</t>
  </si>
  <si>
    <t>Odstranění podkladu z betonu prostého tl 150 mm při překopech strojně pl přes 15 m2</t>
  </si>
  <si>
    <t>836703965</t>
  </si>
  <si>
    <t>Odstranění podkladů nebo krytů při překopech inženýrských sítí s přemístěním hmot na skládku ve vzdálenosti do 3 m nebo s naložením na dopravní prostředek strojně plochy jednotlivě přes 15 m2 z betonu prostého, o tl. vrstvy přes 100 do 150 mm</t>
  </si>
  <si>
    <t xml:space="preserve">"odstranění ACP 16+ 80 mm a ACP 22+ 100 mm"   64</t>
  </si>
  <si>
    <t>113107536</t>
  </si>
  <si>
    <t>Odstranění podkladu z betonu vyztuženého sítěmi tl 150 mm při překopech strojně pl přes 15 m2</t>
  </si>
  <si>
    <t>-1513445606</t>
  </si>
  <si>
    <t>Odstranění podkladů nebo krytů při překopech inženýrských sítí s přemístěním hmot na skládku ve vzdálenosti do 3 m nebo s naložením na dopravní prostředek strojně plochy jednotlivě přes 15 m2 z betonu vyztuženého sítěmi, o tl. vrstvy přes 100 do 150 mm</t>
  </si>
  <si>
    <t xml:space="preserve">"odstranění krytu vozovky MA 16 40 mm a ACL 22+ 80 mm"   113</t>
  </si>
  <si>
    <t>113201112</t>
  </si>
  <si>
    <t>Vytrhání obrub silničních ležatých</t>
  </si>
  <si>
    <t>-314766071</t>
  </si>
  <si>
    <t xml:space="preserve">Vytrhání obrub  s vybouráním lože, s přemístěním hmot na skládku na vzdálenost do 3 m nebo s naložením na dopravní prostředek silničních ležatých</t>
  </si>
  <si>
    <t>"dle tabulky obnov povrchů" 30</t>
  </si>
  <si>
    <t>Vodorovné přemístění výkopku/sypaniny z horniny třídy těžitelnosti I, skupiny 1 až 3 na mezideponii</t>
  </si>
  <si>
    <t>-1274615286</t>
  </si>
  <si>
    <t>"přesun štěrků pro podloží z mezideponie"</t>
  </si>
  <si>
    <t>77*0,15+64*0,25</t>
  </si>
  <si>
    <t>959695987</t>
  </si>
  <si>
    <t>naložení aktivních štěrků z mezideponie"</t>
  </si>
  <si>
    <t>445107397</t>
  </si>
  <si>
    <t>"uložení aktivních štěrků na meziskládku"</t>
  </si>
  <si>
    <t>Komunikace pozemní</t>
  </si>
  <si>
    <t>565165111R</t>
  </si>
  <si>
    <t>Asfaltový beton vrstva podkladní ACP 16 (obalované kamenivo OKS) tl 80 mm š do 3 m</t>
  </si>
  <si>
    <t>-1471214287</t>
  </si>
  <si>
    <t xml:space="preserve">Asfaltový beton vrstva podkladní ACP 16 (obalované kamenivo střednězrnné - OKS)  s rozprostřením a zhutněním v pruhu šířky přes 1,5 do 3 m, po zhutnění tl. 80 mm</t>
  </si>
  <si>
    <t>565176111R</t>
  </si>
  <si>
    <t>Asfaltový beton vrstva podkladní ACP 22 (obalované kamenivo OKH) tl 100 mm š do 3 m</t>
  </si>
  <si>
    <t>-237143128</t>
  </si>
  <si>
    <t xml:space="preserve">Asfaltový beton vrstva podkladní ACP 22 (obalované kamenivo hrubozrnné - OKH)  s rozprostřením a zhutněním v pruhu šířky přes 1,5 do 3 m, po zhutnění tl. 100 mm</t>
  </si>
  <si>
    <t>566901132</t>
  </si>
  <si>
    <t>Vyspravení podkladu po překopech ing sítí plochy do 15 m2 štěrkodrtí tl. 150 mm</t>
  </si>
  <si>
    <t>-1429350588</t>
  </si>
  <si>
    <t>Vyspravení podkladu po překopech inženýrských sítí plochy do 15 m2 s rozprostřením a zhutněním štěrkodrtí tl. 150 mm</t>
  </si>
  <si>
    <t xml:space="preserve">"chodník"  77</t>
  </si>
  <si>
    <t>566901134</t>
  </si>
  <si>
    <t>Vyspravení podkladu po překopech ing sítí plochy do 15 m2 štěrkodrtí tl. 250 mm</t>
  </si>
  <si>
    <t>-1928164288</t>
  </si>
  <si>
    <t>Vyspravení podkladu po překopech inženýrských sítí plochy do 15 m2 s rozprostřením a zhutněním štěrkodrtí tl. 250 mm</t>
  </si>
  <si>
    <t xml:space="preserve">"komunikace, dle PD tl. 300 mm - ceníková položka tl. 250 mm navýšena indexem ceny 1,2"   64</t>
  </si>
  <si>
    <t>573111112R</t>
  </si>
  <si>
    <t>Postřik živičný infiltrační s posypem z asfaltu množství 1 kg/m2</t>
  </si>
  <si>
    <t>699861549</t>
  </si>
  <si>
    <t>Postřik infiltrační PI z asfaltu silničního s posypem kamenivem, v množství 1,00 kg/m2</t>
  </si>
  <si>
    <t xml:space="preserve">"vozovka+chodník"    64</t>
  </si>
  <si>
    <t>573211109R</t>
  </si>
  <si>
    <t>Postřik živičný spojovací z asfaltu v množství 0,50 kg/m2</t>
  </si>
  <si>
    <t>-343136850</t>
  </si>
  <si>
    <t>Postřik spojovací PS bez posypu kamenivem z asfaltu silničního, v množství 0,50 kg/m2</t>
  </si>
  <si>
    <t>"mezivrstvy vozovky ACP22-ACP16; ACP16-ACL22; ACL22-MA16 + chodníku"</t>
  </si>
  <si>
    <t>113+113+64</t>
  </si>
  <si>
    <t>576133311R</t>
  </si>
  <si>
    <t>Asfaltový koberec mastixový SMA 16 (AKMH) tl 40 mm š do 3 m</t>
  </si>
  <si>
    <t>1830230352</t>
  </si>
  <si>
    <t xml:space="preserve">Asfaltový koberec mastixový SMA 16 (AKMH)  s rozprostřením a se zhutněním v pruhu šířky do 3 m, po zhutnění tl. 40 mm</t>
  </si>
  <si>
    <t xml:space="preserve">"vozovka"   113</t>
  </si>
  <si>
    <t>577156111</t>
  </si>
  <si>
    <t>Asfaltový beton vrstva ložní ACL 22 (ABVH) tl 60 mm š do 3 m z nemodifikovaného asfaltu</t>
  </si>
  <si>
    <t>-1098975366</t>
  </si>
  <si>
    <t xml:space="preserve">Asfaltový beton vrstva ložní ACL 22 (ABVH)  s rozprostřením a zhutněním z nemodifikovaného asfaltu v pruhu šířky do 3 m, po zhutnění tl. 60 mm</t>
  </si>
  <si>
    <t>591412111</t>
  </si>
  <si>
    <t>Kladení dlažby z mozaiky dvou a vícebarevné komunikací pro pěší lože z kameniva</t>
  </si>
  <si>
    <t>-1579465401</t>
  </si>
  <si>
    <t xml:space="preserve">Kladení dlažby z mozaiky komunikací pro pěší  s vyplněním spár, s dvojím beraněním a se smetením přebytečného materiálu na vzdálenost do 3 m dvoubarevné a vícebarevné, s ložem tl. do 40 mm z kameniva</t>
  </si>
  <si>
    <t>"dle tabulky obnovy povrchů"77</t>
  </si>
  <si>
    <t>58381004.R</t>
  </si>
  <si>
    <t>kostka dlažební mozaika žula 4/6 tř 1</t>
  </si>
  <si>
    <t>-783961202</t>
  </si>
  <si>
    <t>kostka dlažební mozaika žula 4/6 tř 1 - řezaná</t>
  </si>
  <si>
    <t xml:space="preserve">"20 % nových"   0,2*70</t>
  </si>
  <si>
    <t>916241113</t>
  </si>
  <si>
    <t>Osazení obrubníku kamenného ležatého s boční opěrou do lože z betonu prostého</t>
  </si>
  <si>
    <t>-888753178</t>
  </si>
  <si>
    <t>Osazení obrubníku kamenného se zřízením lože, s vyplněním a zatřením spár cementovou maltou ležatého s boční opěrou z betonu prostého, do lože z betonu prostého</t>
  </si>
  <si>
    <t>58380004</t>
  </si>
  <si>
    <t>obrubník kamenný žulový přímý 250x200mm</t>
  </si>
  <si>
    <t>75369877</t>
  </si>
  <si>
    <t xml:space="preserve">"20% nových"   0,2*30</t>
  </si>
  <si>
    <t>919112211</t>
  </si>
  <si>
    <t>Řezání spár pro vytvoření komůrky š 10 mm hl 15 mm pro těsnící zálivku v živičném krytu</t>
  </si>
  <si>
    <t>1650969725</t>
  </si>
  <si>
    <t xml:space="preserve">Řezání dilatačních spár v živičném krytu  vytvoření komůrky pro těsnící zálivku šířky 10 mm, hloubky 15 mm</t>
  </si>
  <si>
    <t xml:space="preserve">"komunikace - kryt"   70</t>
  </si>
  <si>
    <t>919122111</t>
  </si>
  <si>
    <t>Těsnění spár zálivkou za tepla pro komůrky š 10 mm hl 20 mm s těsnicím profilem</t>
  </si>
  <si>
    <t>-562612263</t>
  </si>
  <si>
    <t xml:space="preserve">Utěsnění dilatačních spár zálivkou za tepla  v cementobetonovém nebo živičném krytu včetně adhezního nátěru s těsnicím profilem pod zálivkou, pro komůrky šířky 10 mm, hloubky 20 mm</t>
  </si>
  <si>
    <t>919735113</t>
  </si>
  <si>
    <t>Řezání stávajícího živičného krytu hl do 150 mm</t>
  </si>
  <si>
    <t>-492832151</t>
  </si>
  <si>
    <t xml:space="preserve">Řezání stávajícího živičného krytu nebo podkladu  hloubky přes 100 do 150 mm</t>
  </si>
  <si>
    <t xml:space="preserve">"komunikace"   72</t>
  </si>
  <si>
    <t>979024443</t>
  </si>
  <si>
    <t>Očištění vybouraných obrubníků a krajníků silničních</t>
  </si>
  <si>
    <t>702474419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</si>
  <si>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</si>
  <si>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 xml:space="preserve">"80% prvků pro zpětné použití"   0,8*30</t>
  </si>
  <si>
    <t>997221551R</t>
  </si>
  <si>
    <t>Vodorovná doprava suti ze sypkých materiálů na skládku</t>
  </si>
  <si>
    <t>1798882591</t>
  </si>
  <si>
    <t xml:space="preserve">Vodorovná doprava suti  bez naložení, ale se složením a s hrubým urovnáním ze sypkých materiálů, na skládku</t>
  </si>
  <si>
    <t xml:space="preserve">"kamenivo"   20,3+28,16</t>
  </si>
  <si>
    <t xml:space="preserve">"živice"   57,856</t>
  </si>
  <si>
    <t>997221561R</t>
  </si>
  <si>
    <t>Vodorovná doprava suti z kusových materiálů na skládku</t>
  </si>
  <si>
    <t>-1920552949</t>
  </si>
  <si>
    <t xml:space="preserve">Vodorovná doprava suti  bez naložení, ale se složením a s hrubým urovnáním z kusových materiálů, na skládku</t>
  </si>
  <si>
    <t xml:space="preserve">"100 % obrubníků na skládku TSK + 80 % zpět"  (1,00+0,80)*8,7</t>
  </si>
  <si>
    <t>997221571R</t>
  </si>
  <si>
    <t>Vodorovná doprava vybouraných hmot na skládku</t>
  </si>
  <si>
    <t>-1010436867</t>
  </si>
  <si>
    <t xml:space="preserve">Vodorovná doprava vybouraných hmot  bez naložení, ale se složením a s hrubým urovnáním na skládku</t>
  </si>
  <si>
    <t xml:space="preserve">"vybourané asfalty"   28,8</t>
  </si>
  <si>
    <t>998225111</t>
  </si>
  <si>
    <t>Přesun hmot pro pozemní komunikace s krytem z kamene, monolitickým betonovým nebo živičným</t>
  </si>
  <si>
    <t>-1412029070</t>
  </si>
  <si>
    <t xml:space="preserve">Přesun hmot pro komunikace s krytem z kameniva, monolitickým betonovým nebo živičným  dopravní vzdálenost do 200 m jakékoliv délky objektu</t>
  </si>
  <si>
    <t>997013875R</t>
  </si>
  <si>
    <t>Poplatek za uložení stavebního odpadu na recyklační skládce (skládkovné) asfaltového bez obsahu dehtu zatříděného do Katalogu odpadů pod kódem 17 03 02</t>
  </si>
  <si>
    <t>491645481</t>
  </si>
  <si>
    <t>28,8+57,856</t>
  </si>
  <si>
    <t>-851598371</t>
  </si>
  <si>
    <t xml:space="preserve">"štěrkodrť"    20,3+28,16</t>
  </si>
  <si>
    <t>ON - Ostatní náklady</t>
  </si>
  <si>
    <t>OST01</t>
  </si>
  <si>
    <t>Zajištění dopravně inženýrských rozhodnutí (DIR) + případné zajištění prodloužení VK a Smlouvy o výpůjčce</t>
  </si>
  <si>
    <t>-1820484070</t>
  </si>
  <si>
    <t>OST02</t>
  </si>
  <si>
    <t>Vytýčení sítí</t>
  </si>
  <si>
    <t>-483735196</t>
  </si>
  <si>
    <t>OST03</t>
  </si>
  <si>
    <t>DSPS včetně geodetického zaměření</t>
  </si>
  <si>
    <t>176299262</t>
  </si>
  <si>
    <t>OST04</t>
  </si>
  <si>
    <t>Náklady na poskytnutí garanční záruky</t>
  </si>
  <si>
    <t>1245107503</t>
  </si>
  <si>
    <t>OST05</t>
  </si>
  <si>
    <t>Náklady na doplnění RPD</t>
  </si>
  <si>
    <t>-670863288</t>
  </si>
  <si>
    <t>OST09</t>
  </si>
  <si>
    <t>Náklady na Hlavní báňskou záchrannou stanici (HBZS)</t>
  </si>
  <si>
    <t>1424845377</t>
  </si>
  <si>
    <t>Náklady na Hlavní báňskou záchrannou stanici (HBZS) a dozor OBÚ</t>
  </si>
  <si>
    <t>OST11</t>
  </si>
  <si>
    <t>Součinnost zhotovitele s PVK (manipulace na síti, monitoring dešť. srážek)</t>
  </si>
  <si>
    <t>1024</t>
  </si>
  <si>
    <t>-493292579</t>
  </si>
  <si>
    <t>VRN - Vedlejší rozpočtové náklady</t>
  </si>
  <si>
    <t>VRN1</t>
  </si>
  <si>
    <t>Zařízení staveniště</t>
  </si>
  <si>
    <t>-2082747999</t>
  </si>
  <si>
    <t>VRN2</t>
  </si>
  <si>
    <t>Provozní vlivy</t>
  </si>
  <si>
    <t>205912131</t>
  </si>
  <si>
    <t>VRN3</t>
  </si>
  <si>
    <t>Územní vlivy</t>
  </si>
  <si>
    <t>-512410338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</si>
</sst>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33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34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35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33</v>
      </c>
      <c r="AL14" s="23"/>
      <c r="AM14" s="23"/>
      <c r="AN14" s="36" t="s">
        <v>35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36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37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38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33</v>
      </c>
      <c r="AL17" s="23"/>
      <c r="AM17" s="23"/>
      <c r="AN17" s="28" t="s">
        <v>39</v>
      </c>
      <c r="AO17" s="23"/>
      <c r="AP17" s="23"/>
      <c r="AQ17" s="23"/>
      <c r="AR17" s="21"/>
      <c r="BE17" s="32"/>
      <c r="BS17" s="18" t="s">
        <v>40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33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40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8" t="s">
        <v>1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43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44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45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46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47</v>
      </c>
      <c r="E29" s="49"/>
      <c r="F29" s="33" t="s">
        <v>48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49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50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51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52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2"/>
    </row>
    <row r="35" s="2" customFormat="1" ht="25.92" customHeight="1">
      <c r="A35" s="40"/>
      <c r="B35" s="41"/>
      <c r="C35" s="54"/>
      <c r="D35" s="55" t="s">
        <v>53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54</v>
      </c>
      <c r="U35" s="56"/>
      <c r="V35" s="56"/>
      <c r="W35" s="56"/>
      <c r="X35" s="58" t="s">
        <v>55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1"/>
      <c r="C49" s="62"/>
      <c r="D49" s="63" t="s">
        <v>56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57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40"/>
      <c r="B60" s="41"/>
      <c r="C60" s="42"/>
      <c r="D60" s="66" t="s">
        <v>58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59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58</v>
      </c>
      <c r="AI60" s="44"/>
      <c r="AJ60" s="44"/>
      <c r="AK60" s="44"/>
      <c r="AL60" s="44"/>
      <c r="AM60" s="66" t="s">
        <v>59</v>
      </c>
      <c r="AN60" s="44"/>
      <c r="AO60" s="44"/>
      <c r="AP60" s="42"/>
      <c r="AQ60" s="42"/>
      <c r="AR60" s="46"/>
      <c r="BE60" s="40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40"/>
      <c r="B64" s="41"/>
      <c r="C64" s="42"/>
      <c r="D64" s="63" t="s">
        <v>60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61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40"/>
      <c r="B75" s="41"/>
      <c r="C75" s="42"/>
      <c r="D75" s="66" t="s">
        <v>58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59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58</v>
      </c>
      <c r="AI75" s="44"/>
      <c r="AJ75" s="44"/>
      <c r="AK75" s="44"/>
      <c r="AL75" s="44"/>
      <c r="AM75" s="66" t="s">
        <v>59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4" t="s">
        <v>62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3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1/1/G55/01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Rekonstrukce kanalizace, ul. Holečkova, Praha 5 - I. etapa, ražená část, číslo investice akce 11G5501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3" t="s">
        <v>22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 xml:space="preserve"> 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3" t="s">
        <v>24</v>
      </c>
      <c r="AJ87" s="42"/>
      <c r="AK87" s="42"/>
      <c r="AL87" s="42"/>
      <c r="AM87" s="81" t="str">
        <f>IF(AN8= "","",AN8)</f>
        <v>15. 1. 2021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3" t="s">
        <v>30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>Pražská vodohospodářská společnost a.s.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3" t="s">
        <v>36</v>
      </c>
      <c r="AJ89" s="42"/>
      <c r="AK89" s="42"/>
      <c r="AL89" s="42"/>
      <c r="AM89" s="82" t="str">
        <f>IF(E17="","",E17)</f>
        <v>KO-KA s.r.o.</v>
      </c>
      <c r="AN89" s="73"/>
      <c r="AO89" s="73"/>
      <c r="AP89" s="73"/>
      <c r="AQ89" s="42"/>
      <c r="AR89" s="46"/>
      <c r="AS89" s="83" t="s">
        <v>63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3" t="s">
        <v>34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3" t="s">
        <v>41</v>
      </c>
      <c r="AJ90" s="42"/>
      <c r="AK90" s="42"/>
      <c r="AL90" s="42"/>
      <c r="AM90" s="82" t="str">
        <f>IF(E20="","",E20)</f>
        <v xml:space="preserve"> 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64</v>
      </c>
      <c r="D92" s="96"/>
      <c r="E92" s="96"/>
      <c r="F92" s="96"/>
      <c r="G92" s="96"/>
      <c r="H92" s="97"/>
      <c r="I92" s="98" t="s">
        <v>65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66</v>
      </c>
      <c r="AH92" s="96"/>
      <c r="AI92" s="96"/>
      <c r="AJ92" s="96"/>
      <c r="AK92" s="96"/>
      <c r="AL92" s="96"/>
      <c r="AM92" s="96"/>
      <c r="AN92" s="98" t="s">
        <v>67</v>
      </c>
      <c r="AO92" s="96"/>
      <c r="AP92" s="100"/>
      <c r="AQ92" s="101" t="s">
        <v>68</v>
      </c>
      <c r="AR92" s="46"/>
      <c r="AS92" s="102" t="s">
        <v>69</v>
      </c>
      <c r="AT92" s="103" t="s">
        <v>70</v>
      </c>
      <c r="AU92" s="103" t="s">
        <v>71</v>
      </c>
      <c r="AV92" s="103" t="s">
        <v>72</v>
      </c>
      <c r="AW92" s="103" t="s">
        <v>73</v>
      </c>
      <c r="AX92" s="103" t="s">
        <v>74</v>
      </c>
      <c r="AY92" s="103" t="s">
        <v>75</v>
      </c>
      <c r="AZ92" s="103" t="s">
        <v>76</v>
      </c>
      <c r="BA92" s="103" t="s">
        <v>77</v>
      </c>
      <c r="BB92" s="103" t="s">
        <v>78</v>
      </c>
      <c r="BC92" s="103" t="s">
        <v>79</v>
      </c>
      <c r="BD92" s="104" t="s">
        <v>80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81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ROUND(SUM(AG95:AG98),2)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ROUND(SUM(AS95:AS98),2)</f>
        <v>0</v>
      </c>
      <c r="AT94" s="116">
        <f>ROUND(SUM(AV94:AW94),2)</f>
        <v>0</v>
      </c>
      <c r="AU94" s="117">
        <f>ROUND(SUM(AU95:AU98),5)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ROUND(SUM(AZ95:AZ98),2)</f>
        <v>0</v>
      </c>
      <c r="BA94" s="116">
        <f>ROUND(SUM(BA95:BA98),2)</f>
        <v>0</v>
      </c>
      <c r="BB94" s="116">
        <f>ROUND(SUM(BB95:BB98),2)</f>
        <v>0</v>
      </c>
      <c r="BC94" s="116">
        <f>ROUND(SUM(BC95:BC98),2)</f>
        <v>0</v>
      </c>
      <c r="BD94" s="118">
        <f>ROUND(SUM(BD95:BD98),2)</f>
        <v>0</v>
      </c>
      <c r="BE94" s="6"/>
      <c r="BS94" s="119" t="s">
        <v>82</v>
      </c>
      <c r="BT94" s="119" t="s">
        <v>83</v>
      </c>
      <c r="BU94" s="120" t="s">
        <v>84</v>
      </c>
      <c r="BV94" s="119" t="s">
        <v>85</v>
      </c>
      <c r="BW94" s="119" t="s">
        <v>5</v>
      </c>
      <c r="BX94" s="119" t="s">
        <v>86</v>
      </c>
      <c r="CL94" s="119" t="s">
        <v>19</v>
      </c>
    </row>
    <row r="95" s="7" customFormat="1" ht="16.5" customHeight="1">
      <c r="A95" s="121" t="s">
        <v>87</v>
      </c>
      <c r="B95" s="122"/>
      <c r="C95" s="123"/>
      <c r="D95" s="124" t="s">
        <v>88</v>
      </c>
      <c r="E95" s="124"/>
      <c r="F95" s="124"/>
      <c r="G95" s="124"/>
      <c r="H95" s="124"/>
      <c r="I95" s="125"/>
      <c r="J95" s="124" t="s">
        <v>89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'SO03 - Úsek Š10 - Š14 raž...'!J30</f>
        <v>0</v>
      </c>
      <c r="AH95" s="125"/>
      <c r="AI95" s="125"/>
      <c r="AJ95" s="125"/>
      <c r="AK95" s="125"/>
      <c r="AL95" s="125"/>
      <c r="AM95" s="125"/>
      <c r="AN95" s="126">
        <f>SUM(AG95,AT95)</f>
        <v>0</v>
      </c>
      <c r="AO95" s="125"/>
      <c r="AP95" s="125"/>
      <c r="AQ95" s="127" t="s">
        <v>90</v>
      </c>
      <c r="AR95" s="128"/>
      <c r="AS95" s="129">
        <v>0</v>
      </c>
      <c r="AT95" s="130">
        <f>ROUND(SUM(AV95:AW95),2)</f>
        <v>0</v>
      </c>
      <c r="AU95" s="131">
        <f>'SO03 - Úsek Š10 - Š14 raž...'!P129</f>
        <v>0</v>
      </c>
      <c r="AV95" s="130">
        <f>'SO03 - Úsek Š10 - Š14 raž...'!J33</f>
        <v>0</v>
      </c>
      <c r="AW95" s="130">
        <f>'SO03 - Úsek Š10 - Š14 raž...'!J34</f>
        <v>0</v>
      </c>
      <c r="AX95" s="130">
        <f>'SO03 - Úsek Š10 - Š14 raž...'!J35</f>
        <v>0</v>
      </c>
      <c r="AY95" s="130">
        <f>'SO03 - Úsek Š10 - Š14 raž...'!J36</f>
        <v>0</v>
      </c>
      <c r="AZ95" s="130">
        <f>'SO03 - Úsek Š10 - Š14 raž...'!F33</f>
        <v>0</v>
      </c>
      <c r="BA95" s="130">
        <f>'SO03 - Úsek Š10 - Š14 raž...'!F34</f>
        <v>0</v>
      </c>
      <c r="BB95" s="130">
        <f>'SO03 - Úsek Š10 - Š14 raž...'!F35</f>
        <v>0</v>
      </c>
      <c r="BC95" s="130">
        <f>'SO03 - Úsek Š10 - Š14 raž...'!F36</f>
        <v>0</v>
      </c>
      <c r="BD95" s="132">
        <f>'SO03 - Úsek Š10 - Š14 raž...'!F37</f>
        <v>0</v>
      </c>
      <c r="BE95" s="7"/>
      <c r="BT95" s="133" t="s">
        <v>91</v>
      </c>
      <c r="BV95" s="133" t="s">
        <v>85</v>
      </c>
      <c r="BW95" s="133" t="s">
        <v>92</v>
      </c>
      <c r="BX95" s="133" t="s">
        <v>5</v>
      </c>
      <c r="CL95" s="133" t="s">
        <v>1</v>
      </c>
      <c r="CM95" s="133" t="s">
        <v>93</v>
      </c>
    </row>
    <row r="96" s="7" customFormat="1" ht="16.5" customHeight="1">
      <c r="A96" s="121" t="s">
        <v>87</v>
      </c>
      <c r="B96" s="122"/>
      <c r="C96" s="123"/>
      <c r="D96" s="124" t="s">
        <v>94</v>
      </c>
      <c r="E96" s="124"/>
      <c r="F96" s="124"/>
      <c r="G96" s="124"/>
      <c r="H96" s="124"/>
      <c r="I96" s="125"/>
      <c r="J96" s="124" t="s">
        <v>95</v>
      </c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6">
        <f>'SO00 - Obnova povrchů kom...'!J30</f>
        <v>0</v>
      </c>
      <c r="AH96" s="125"/>
      <c r="AI96" s="125"/>
      <c r="AJ96" s="125"/>
      <c r="AK96" s="125"/>
      <c r="AL96" s="125"/>
      <c r="AM96" s="125"/>
      <c r="AN96" s="126">
        <f>SUM(AG96,AT96)</f>
        <v>0</v>
      </c>
      <c r="AO96" s="125"/>
      <c r="AP96" s="125"/>
      <c r="AQ96" s="127" t="s">
        <v>90</v>
      </c>
      <c r="AR96" s="128"/>
      <c r="AS96" s="129">
        <v>0</v>
      </c>
      <c r="AT96" s="130">
        <f>ROUND(SUM(AV96:AW96),2)</f>
        <v>0</v>
      </c>
      <c r="AU96" s="131">
        <f>'SO00 - Obnova povrchů kom...'!P123</f>
        <v>0</v>
      </c>
      <c r="AV96" s="130">
        <f>'SO00 - Obnova povrchů kom...'!J33</f>
        <v>0</v>
      </c>
      <c r="AW96" s="130">
        <f>'SO00 - Obnova povrchů kom...'!J34</f>
        <v>0</v>
      </c>
      <c r="AX96" s="130">
        <f>'SO00 - Obnova povrchů kom...'!J35</f>
        <v>0</v>
      </c>
      <c r="AY96" s="130">
        <f>'SO00 - Obnova povrchů kom...'!J36</f>
        <v>0</v>
      </c>
      <c r="AZ96" s="130">
        <f>'SO00 - Obnova povrchů kom...'!F33</f>
        <v>0</v>
      </c>
      <c r="BA96" s="130">
        <f>'SO00 - Obnova povrchů kom...'!F34</f>
        <v>0</v>
      </c>
      <c r="BB96" s="130">
        <f>'SO00 - Obnova povrchů kom...'!F35</f>
        <v>0</v>
      </c>
      <c r="BC96" s="130">
        <f>'SO00 - Obnova povrchů kom...'!F36</f>
        <v>0</v>
      </c>
      <c r="BD96" s="132">
        <f>'SO00 - Obnova povrchů kom...'!F37</f>
        <v>0</v>
      </c>
      <c r="BE96" s="7"/>
      <c r="BT96" s="133" t="s">
        <v>91</v>
      </c>
      <c r="BV96" s="133" t="s">
        <v>85</v>
      </c>
      <c r="BW96" s="133" t="s">
        <v>96</v>
      </c>
      <c r="BX96" s="133" t="s">
        <v>5</v>
      </c>
      <c r="CL96" s="133" t="s">
        <v>1</v>
      </c>
      <c r="CM96" s="133" t="s">
        <v>93</v>
      </c>
    </row>
    <row r="97" s="7" customFormat="1" ht="16.5" customHeight="1">
      <c r="A97" s="121" t="s">
        <v>87</v>
      </c>
      <c r="B97" s="122"/>
      <c r="C97" s="123"/>
      <c r="D97" s="124" t="s">
        <v>97</v>
      </c>
      <c r="E97" s="124"/>
      <c r="F97" s="124"/>
      <c r="G97" s="124"/>
      <c r="H97" s="124"/>
      <c r="I97" s="125"/>
      <c r="J97" s="124" t="s">
        <v>98</v>
      </c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6">
        <f>'ON - Ostatní náklady'!J30</f>
        <v>0</v>
      </c>
      <c r="AH97" s="125"/>
      <c r="AI97" s="125"/>
      <c r="AJ97" s="125"/>
      <c r="AK97" s="125"/>
      <c r="AL97" s="125"/>
      <c r="AM97" s="125"/>
      <c r="AN97" s="126">
        <f>SUM(AG97,AT97)</f>
        <v>0</v>
      </c>
      <c r="AO97" s="125"/>
      <c r="AP97" s="125"/>
      <c r="AQ97" s="127" t="s">
        <v>90</v>
      </c>
      <c r="AR97" s="128"/>
      <c r="AS97" s="129">
        <v>0</v>
      </c>
      <c r="AT97" s="130">
        <f>ROUND(SUM(AV97:AW97),2)</f>
        <v>0</v>
      </c>
      <c r="AU97" s="131">
        <f>'ON - Ostatní náklady'!P117</f>
        <v>0</v>
      </c>
      <c r="AV97" s="130">
        <f>'ON - Ostatní náklady'!J33</f>
        <v>0</v>
      </c>
      <c r="AW97" s="130">
        <f>'ON - Ostatní náklady'!J34</f>
        <v>0</v>
      </c>
      <c r="AX97" s="130">
        <f>'ON - Ostatní náklady'!J35</f>
        <v>0</v>
      </c>
      <c r="AY97" s="130">
        <f>'ON - Ostatní náklady'!J36</f>
        <v>0</v>
      </c>
      <c r="AZ97" s="130">
        <f>'ON - Ostatní náklady'!F33</f>
        <v>0</v>
      </c>
      <c r="BA97" s="130">
        <f>'ON - Ostatní náklady'!F34</f>
        <v>0</v>
      </c>
      <c r="BB97" s="130">
        <f>'ON - Ostatní náklady'!F35</f>
        <v>0</v>
      </c>
      <c r="BC97" s="130">
        <f>'ON - Ostatní náklady'!F36</f>
        <v>0</v>
      </c>
      <c r="BD97" s="132">
        <f>'ON - Ostatní náklady'!F37</f>
        <v>0</v>
      </c>
      <c r="BE97" s="7"/>
      <c r="BT97" s="133" t="s">
        <v>91</v>
      </c>
      <c r="BV97" s="133" t="s">
        <v>85</v>
      </c>
      <c r="BW97" s="133" t="s">
        <v>99</v>
      </c>
      <c r="BX97" s="133" t="s">
        <v>5</v>
      </c>
      <c r="CL97" s="133" t="s">
        <v>1</v>
      </c>
      <c r="CM97" s="133" t="s">
        <v>93</v>
      </c>
    </row>
    <row r="98" s="7" customFormat="1" ht="16.5" customHeight="1">
      <c r="A98" s="121" t="s">
        <v>87</v>
      </c>
      <c r="B98" s="122"/>
      <c r="C98" s="123"/>
      <c r="D98" s="124" t="s">
        <v>100</v>
      </c>
      <c r="E98" s="124"/>
      <c r="F98" s="124"/>
      <c r="G98" s="124"/>
      <c r="H98" s="124"/>
      <c r="I98" s="125"/>
      <c r="J98" s="124" t="s">
        <v>101</v>
      </c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6">
        <f>'VRN - Vedlejší rozpočtové...'!J30</f>
        <v>0</v>
      </c>
      <c r="AH98" s="125"/>
      <c r="AI98" s="125"/>
      <c r="AJ98" s="125"/>
      <c r="AK98" s="125"/>
      <c r="AL98" s="125"/>
      <c r="AM98" s="125"/>
      <c r="AN98" s="126">
        <f>SUM(AG98,AT98)</f>
        <v>0</v>
      </c>
      <c r="AO98" s="125"/>
      <c r="AP98" s="125"/>
      <c r="AQ98" s="127" t="s">
        <v>90</v>
      </c>
      <c r="AR98" s="128"/>
      <c r="AS98" s="134">
        <v>0</v>
      </c>
      <c r="AT98" s="135">
        <f>ROUND(SUM(AV98:AW98),2)</f>
        <v>0</v>
      </c>
      <c r="AU98" s="136">
        <f>'VRN - Vedlejší rozpočtové...'!P117</f>
        <v>0</v>
      </c>
      <c r="AV98" s="135">
        <f>'VRN - Vedlejší rozpočtové...'!J33</f>
        <v>0</v>
      </c>
      <c r="AW98" s="135">
        <f>'VRN - Vedlejší rozpočtové...'!J34</f>
        <v>0</v>
      </c>
      <c r="AX98" s="135">
        <f>'VRN - Vedlejší rozpočtové...'!J35</f>
        <v>0</v>
      </c>
      <c r="AY98" s="135">
        <f>'VRN - Vedlejší rozpočtové...'!J36</f>
        <v>0</v>
      </c>
      <c r="AZ98" s="135">
        <f>'VRN - Vedlejší rozpočtové...'!F33</f>
        <v>0</v>
      </c>
      <c r="BA98" s="135">
        <f>'VRN - Vedlejší rozpočtové...'!F34</f>
        <v>0</v>
      </c>
      <c r="BB98" s="135">
        <f>'VRN - Vedlejší rozpočtové...'!F35</f>
        <v>0</v>
      </c>
      <c r="BC98" s="135">
        <f>'VRN - Vedlejší rozpočtové...'!F36</f>
        <v>0</v>
      </c>
      <c r="BD98" s="137">
        <f>'VRN - Vedlejší rozpočtové...'!F37</f>
        <v>0</v>
      </c>
      <c r="BE98" s="7"/>
      <c r="BT98" s="133" t="s">
        <v>91</v>
      </c>
      <c r="BV98" s="133" t="s">
        <v>85</v>
      </c>
      <c r="BW98" s="133" t="s">
        <v>102</v>
      </c>
      <c r="BX98" s="133" t="s">
        <v>5</v>
      </c>
      <c r="CL98" s="133" t="s">
        <v>1</v>
      </c>
      <c r="CM98" s="133" t="s">
        <v>93</v>
      </c>
    </row>
    <row r="99" s="2" customFormat="1" ht="30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6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</row>
    <row r="100" s="2" customFormat="1" ht="6.96" customHeight="1">
      <c r="A100" s="40"/>
      <c r="B100" s="68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46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</row>
  </sheetData>
  <sheetProtection sheet="1" formatColumns="0" formatRows="0" objects="1" scenarios="1" spinCount="100000" saltValue="eP/TpDadGb4r69qIMoI039hMN8JtlVJ7zAbjkOESBzGAb87hJmwn+fD7ps88cb0gOQ4OJWjtY/3fAsuKhpyUZw==" hashValue="WJjCeDnmQ6PUXBuyS1tt+ou4Yqrgb6h0CTzPnp3salaWstZF4blLo70bE3Cn6sLEgE/OmBccGM4Y4eHXOHSXbw==" algorithmName="SHA-512" password="CC35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03 - Úsek Š10 - Š14 raž...'!C2" display="/"/>
    <hyperlink ref="A96" location="'SO00 - Obnova povrchů kom...'!C2" display="/"/>
    <hyperlink ref="A97" location="'ON - Ostatní náklady'!C2" display="/"/>
    <hyperlink ref="A98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hidden="1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93</v>
      </c>
    </row>
    <row r="4" hidden="1" s="1" customFormat="1" ht="24.96" customHeight="1">
      <c r="B4" s="21"/>
      <c r="D4" s="140" t="s">
        <v>103</v>
      </c>
      <c r="L4" s="21"/>
      <c r="M4" s="141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2" t="s">
        <v>16</v>
      </c>
      <c r="L6" s="21"/>
    </row>
    <row r="7" hidden="1" s="1" customFormat="1" ht="26.25" customHeight="1">
      <c r="B7" s="21"/>
      <c r="E7" s="143" t="str">
        <f>'Rekapitulace stavby'!K6</f>
        <v>Rekonstrukce kanalizace, ul. Holečkova, Praha 5 - I. etapa, ražená část, číslo investice akce 11G5501</v>
      </c>
      <c r="F7" s="142"/>
      <c r="G7" s="142"/>
      <c r="H7" s="142"/>
      <c r="L7" s="21"/>
    </row>
    <row r="8" hidden="1" s="2" customFormat="1" ht="12" customHeight="1">
      <c r="A8" s="40"/>
      <c r="B8" s="46"/>
      <c r="C8" s="40"/>
      <c r="D8" s="142" t="s">
        <v>104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hidden="1" s="2" customFormat="1" ht="16.5" customHeight="1">
      <c r="A9" s="40"/>
      <c r="B9" s="46"/>
      <c r="C9" s="40"/>
      <c r="D9" s="40"/>
      <c r="E9" s="144" t="s">
        <v>105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hidden="1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hidden="1" s="2" customFormat="1" ht="12" customHeight="1">
      <c r="A11" s="40"/>
      <c r="B11" s="46"/>
      <c r="C11" s="40"/>
      <c r="D11" s="142" t="s">
        <v>18</v>
      </c>
      <c r="E11" s="40"/>
      <c r="F11" s="145" t="s">
        <v>1</v>
      </c>
      <c r="G11" s="40"/>
      <c r="H11" s="40"/>
      <c r="I11" s="142" t="s">
        <v>20</v>
      </c>
      <c r="J11" s="145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hidden="1" s="2" customFormat="1" ht="12" customHeight="1">
      <c r="A12" s="40"/>
      <c r="B12" s="46"/>
      <c r="C12" s="40"/>
      <c r="D12" s="142" t="s">
        <v>22</v>
      </c>
      <c r="E12" s="40"/>
      <c r="F12" s="145" t="s">
        <v>23</v>
      </c>
      <c r="G12" s="40"/>
      <c r="H12" s="40"/>
      <c r="I12" s="142" t="s">
        <v>24</v>
      </c>
      <c r="J12" s="146" t="str">
        <f>'Rekapitulace stavby'!AN8</f>
        <v>15. 1. 2021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hidden="1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hidden="1" s="2" customFormat="1" ht="12" customHeight="1">
      <c r="A14" s="40"/>
      <c r="B14" s="46"/>
      <c r="C14" s="40"/>
      <c r="D14" s="142" t="s">
        <v>30</v>
      </c>
      <c r="E14" s="40"/>
      <c r="F14" s="40"/>
      <c r="G14" s="40"/>
      <c r="H14" s="40"/>
      <c r="I14" s="142" t="s">
        <v>31</v>
      </c>
      <c r="J14" s="145" t="s">
        <v>1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hidden="1" s="2" customFormat="1" ht="18" customHeight="1">
      <c r="A15" s="40"/>
      <c r="B15" s="46"/>
      <c r="C15" s="40"/>
      <c r="D15" s="40"/>
      <c r="E15" s="145" t="s">
        <v>32</v>
      </c>
      <c r="F15" s="40"/>
      <c r="G15" s="40"/>
      <c r="H15" s="40"/>
      <c r="I15" s="142" t="s">
        <v>33</v>
      </c>
      <c r="J15" s="145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hidden="1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hidden="1" s="2" customFormat="1" ht="12" customHeight="1">
      <c r="A17" s="40"/>
      <c r="B17" s="46"/>
      <c r="C17" s="40"/>
      <c r="D17" s="142" t="s">
        <v>34</v>
      </c>
      <c r="E17" s="40"/>
      <c r="F17" s="40"/>
      <c r="G17" s="40"/>
      <c r="H17" s="40"/>
      <c r="I17" s="142" t="s">
        <v>31</v>
      </c>
      <c r="J17" s="34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hidden="1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45"/>
      <c r="G18" s="145"/>
      <c r="H18" s="145"/>
      <c r="I18" s="142" t="s">
        <v>33</v>
      </c>
      <c r="J18" s="34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hidden="1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hidden="1" s="2" customFormat="1" ht="12" customHeight="1">
      <c r="A20" s="40"/>
      <c r="B20" s="46"/>
      <c r="C20" s="40"/>
      <c r="D20" s="142" t="s">
        <v>36</v>
      </c>
      <c r="E20" s="40"/>
      <c r="F20" s="40"/>
      <c r="G20" s="40"/>
      <c r="H20" s="40"/>
      <c r="I20" s="142" t="s">
        <v>31</v>
      </c>
      <c r="J20" s="145" t="s">
        <v>37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hidden="1" s="2" customFormat="1" ht="18" customHeight="1">
      <c r="A21" s="40"/>
      <c r="B21" s="46"/>
      <c r="C21" s="40"/>
      <c r="D21" s="40"/>
      <c r="E21" s="145" t="s">
        <v>38</v>
      </c>
      <c r="F21" s="40"/>
      <c r="G21" s="40"/>
      <c r="H21" s="40"/>
      <c r="I21" s="142" t="s">
        <v>33</v>
      </c>
      <c r="J21" s="145" t="s">
        <v>39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hidden="1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hidden="1" s="2" customFormat="1" ht="12" customHeight="1">
      <c r="A23" s="40"/>
      <c r="B23" s="46"/>
      <c r="C23" s="40"/>
      <c r="D23" s="142" t="s">
        <v>41</v>
      </c>
      <c r="E23" s="40"/>
      <c r="F23" s="40"/>
      <c r="G23" s="40"/>
      <c r="H23" s="40"/>
      <c r="I23" s="142" t="s">
        <v>31</v>
      </c>
      <c r="J23" s="145" t="str">
        <f>IF('Rekapitulace stavby'!AN19="","",'Rekapitulace stavby'!AN19)</f>
        <v/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hidden="1" s="2" customFormat="1" ht="18" customHeight="1">
      <c r="A24" s="40"/>
      <c r="B24" s="46"/>
      <c r="C24" s="40"/>
      <c r="D24" s="40"/>
      <c r="E24" s="145" t="str">
        <f>IF('Rekapitulace stavby'!E20="","",'Rekapitulace stavby'!E20)</f>
        <v xml:space="preserve"> </v>
      </c>
      <c r="F24" s="40"/>
      <c r="G24" s="40"/>
      <c r="H24" s="40"/>
      <c r="I24" s="142" t="s">
        <v>33</v>
      </c>
      <c r="J24" s="145" t="str">
        <f>IF('Rekapitulace stavby'!AN20="","",'Rekapitulace stavby'!AN20)</f>
        <v/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hidden="1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hidden="1" s="2" customFormat="1" ht="12" customHeight="1">
      <c r="A26" s="40"/>
      <c r="B26" s="46"/>
      <c r="C26" s="40"/>
      <c r="D26" s="142" t="s">
        <v>42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hidden="1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hidden="1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hidden="1" s="2" customFormat="1" ht="6.96" customHeight="1">
      <c r="A29" s="40"/>
      <c r="B29" s="46"/>
      <c r="C29" s="40"/>
      <c r="D29" s="151"/>
      <c r="E29" s="151"/>
      <c r="F29" s="151"/>
      <c r="G29" s="151"/>
      <c r="H29" s="151"/>
      <c r="I29" s="151"/>
      <c r="J29" s="151"/>
      <c r="K29" s="15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hidden="1" s="2" customFormat="1" ht="25.44" customHeight="1">
      <c r="A30" s="40"/>
      <c r="B30" s="46"/>
      <c r="C30" s="40"/>
      <c r="D30" s="152" t="s">
        <v>43</v>
      </c>
      <c r="E30" s="40"/>
      <c r="F30" s="40"/>
      <c r="G30" s="40"/>
      <c r="H30" s="40"/>
      <c r="I30" s="40"/>
      <c r="J30" s="153">
        <f>ROUND(J129,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hidden="1" s="2" customFormat="1" ht="6.96" customHeight="1">
      <c r="A31" s="40"/>
      <c r="B31" s="46"/>
      <c r="C31" s="40"/>
      <c r="D31" s="151"/>
      <c r="E31" s="151"/>
      <c r="F31" s="151"/>
      <c r="G31" s="151"/>
      <c r="H31" s="151"/>
      <c r="I31" s="151"/>
      <c r="J31" s="151"/>
      <c r="K31" s="15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hidden="1" s="2" customFormat="1" ht="14.4" customHeight="1">
      <c r="A32" s="40"/>
      <c r="B32" s="46"/>
      <c r="C32" s="40"/>
      <c r="D32" s="40"/>
      <c r="E32" s="40"/>
      <c r="F32" s="154" t="s">
        <v>45</v>
      </c>
      <c r="G32" s="40"/>
      <c r="H32" s="40"/>
      <c r="I32" s="154" t="s">
        <v>44</v>
      </c>
      <c r="J32" s="154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hidden="1" s="2" customFormat="1" ht="14.4" customHeight="1">
      <c r="A33" s="40"/>
      <c r="B33" s="46"/>
      <c r="C33" s="40"/>
      <c r="D33" s="155" t="s">
        <v>47</v>
      </c>
      <c r="E33" s="142" t="s">
        <v>48</v>
      </c>
      <c r="F33" s="156">
        <f>ROUND((SUM(BE129:BE646)),  2)</f>
        <v>0</v>
      </c>
      <c r="G33" s="40"/>
      <c r="H33" s="40"/>
      <c r="I33" s="157">
        <v>0.20999999999999999</v>
      </c>
      <c r="J33" s="156">
        <f>ROUND(((SUM(BE129:BE646))*I33),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hidden="1" s="2" customFormat="1" ht="14.4" customHeight="1">
      <c r="A34" s="40"/>
      <c r="B34" s="46"/>
      <c r="C34" s="40"/>
      <c r="D34" s="40"/>
      <c r="E34" s="142" t="s">
        <v>49</v>
      </c>
      <c r="F34" s="156">
        <f>ROUND((SUM(BF129:BF646)),  2)</f>
        <v>0</v>
      </c>
      <c r="G34" s="40"/>
      <c r="H34" s="40"/>
      <c r="I34" s="157">
        <v>0.14999999999999999</v>
      </c>
      <c r="J34" s="156">
        <f>ROUND(((SUM(BF129:BF646))*I34),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2" t="s">
        <v>50</v>
      </c>
      <c r="F35" s="156">
        <f>ROUND((SUM(BG129:BG646)),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2" t="s">
        <v>51</v>
      </c>
      <c r="F36" s="156">
        <f>ROUND((SUM(BH129:BH646)),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2" t="s">
        <v>52</v>
      </c>
      <c r="F37" s="156">
        <f>ROUND((SUM(BI129:BI646)),  2)</f>
        <v>0</v>
      </c>
      <c r="G37" s="40"/>
      <c r="H37" s="40"/>
      <c r="I37" s="157">
        <v>0</v>
      </c>
      <c r="J37" s="15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25.44" customHeight="1">
      <c r="A39" s="40"/>
      <c r="B39" s="46"/>
      <c r="C39" s="158"/>
      <c r="D39" s="159" t="s">
        <v>53</v>
      </c>
      <c r="E39" s="160"/>
      <c r="F39" s="160"/>
      <c r="G39" s="161" t="s">
        <v>54</v>
      </c>
      <c r="H39" s="162" t="s">
        <v>55</v>
      </c>
      <c r="I39" s="160"/>
      <c r="J39" s="163">
        <f>SUM(J30:J37)</f>
        <v>0</v>
      </c>
      <c r="K39" s="16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5"/>
      <c r="D50" s="165" t="s">
        <v>56</v>
      </c>
      <c r="E50" s="166"/>
      <c r="F50" s="166"/>
      <c r="G50" s="165" t="s">
        <v>57</v>
      </c>
      <c r="H50" s="166"/>
      <c r="I50" s="166"/>
      <c r="J50" s="166"/>
      <c r="K50" s="166"/>
      <c r="L50" s="65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40"/>
      <c r="B61" s="46"/>
      <c r="C61" s="40"/>
      <c r="D61" s="167" t="s">
        <v>58</v>
      </c>
      <c r="E61" s="168"/>
      <c r="F61" s="169" t="s">
        <v>59</v>
      </c>
      <c r="G61" s="167" t="s">
        <v>58</v>
      </c>
      <c r="H61" s="168"/>
      <c r="I61" s="168"/>
      <c r="J61" s="170" t="s">
        <v>59</v>
      </c>
      <c r="K61" s="16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40"/>
      <c r="B65" s="46"/>
      <c r="C65" s="40"/>
      <c r="D65" s="165" t="s">
        <v>60</v>
      </c>
      <c r="E65" s="171"/>
      <c r="F65" s="171"/>
      <c r="G65" s="165" t="s">
        <v>61</v>
      </c>
      <c r="H65" s="171"/>
      <c r="I65" s="171"/>
      <c r="J65" s="171"/>
      <c r="K65" s="17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40"/>
      <c r="B76" s="46"/>
      <c r="C76" s="40"/>
      <c r="D76" s="167" t="s">
        <v>58</v>
      </c>
      <c r="E76" s="168"/>
      <c r="F76" s="169" t="s">
        <v>59</v>
      </c>
      <c r="G76" s="167" t="s">
        <v>58</v>
      </c>
      <c r="H76" s="168"/>
      <c r="I76" s="168"/>
      <c r="J76" s="170" t="s">
        <v>59</v>
      </c>
      <c r="K76" s="16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hidden="1" s="2" customFormat="1" ht="14.4" customHeight="1">
      <c r="A77" s="40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hidden="1"/>
    <row r="79" hidden="1"/>
    <row r="80" hidden="1"/>
    <row r="81" s="2" customFormat="1" ht="6.96" customHeight="1">
      <c r="A81" s="40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106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76" t="str">
        <f>E7</f>
        <v>Rekonstrukce kanalizace, ul. Holečkova, Praha 5 - I. etapa, ražená část, číslo investice akce 11G5501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104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SO03 - Úsek Š10 - Š14 ražený úsek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 xml:space="preserve"> </v>
      </c>
      <c r="G89" s="42"/>
      <c r="H89" s="42"/>
      <c r="I89" s="33" t="s">
        <v>24</v>
      </c>
      <c r="J89" s="81" t="str">
        <f>IF(J12="","",J12)</f>
        <v>15. 1. 2021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>Pražská vodohospodářská společnost a.s.</v>
      </c>
      <c r="G91" s="42"/>
      <c r="H91" s="42"/>
      <c r="I91" s="33" t="s">
        <v>36</v>
      </c>
      <c r="J91" s="38" t="str">
        <f>E21</f>
        <v>KO-KA s.r.o.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41</v>
      </c>
      <c r="J92" s="38" t="str">
        <f>E24</f>
        <v xml:space="preserve"> 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77" t="s">
        <v>107</v>
      </c>
      <c r="D94" s="178"/>
      <c r="E94" s="178"/>
      <c r="F94" s="178"/>
      <c r="G94" s="178"/>
      <c r="H94" s="178"/>
      <c r="I94" s="178"/>
      <c r="J94" s="179" t="s">
        <v>108</v>
      </c>
      <c r="K94" s="17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80" t="s">
        <v>109</v>
      </c>
      <c r="D96" s="42"/>
      <c r="E96" s="42"/>
      <c r="F96" s="42"/>
      <c r="G96" s="42"/>
      <c r="H96" s="42"/>
      <c r="I96" s="42"/>
      <c r="J96" s="112">
        <f>J129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110</v>
      </c>
    </row>
    <row r="97" s="9" customFormat="1" ht="24.96" customHeight="1">
      <c r="A97" s="9"/>
      <c r="B97" s="181"/>
      <c r="C97" s="182"/>
      <c r="D97" s="183" t="s">
        <v>111</v>
      </c>
      <c r="E97" s="184"/>
      <c r="F97" s="184"/>
      <c r="G97" s="184"/>
      <c r="H97" s="184"/>
      <c r="I97" s="184"/>
      <c r="J97" s="185">
        <f>J130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112</v>
      </c>
      <c r="E98" s="190"/>
      <c r="F98" s="190"/>
      <c r="G98" s="190"/>
      <c r="H98" s="190"/>
      <c r="I98" s="190"/>
      <c r="J98" s="191">
        <f>J131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113</v>
      </c>
      <c r="E99" s="190"/>
      <c r="F99" s="190"/>
      <c r="G99" s="190"/>
      <c r="H99" s="190"/>
      <c r="I99" s="190"/>
      <c r="J99" s="191">
        <f>J375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114</v>
      </c>
      <c r="E100" s="190"/>
      <c r="F100" s="190"/>
      <c r="G100" s="190"/>
      <c r="H100" s="190"/>
      <c r="I100" s="190"/>
      <c r="J100" s="191">
        <f>J416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115</v>
      </c>
      <c r="E101" s="190"/>
      <c r="F101" s="190"/>
      <c r="G101" s="190"/>
      <c r="H101" s="190"/>
      <c r="I101" s="190"/>
      <c r="J101" s="191">
        <f>J482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7"/>
      <c r="C102" s="188"/>
      <c r="D102" s="189" t="s">
        <v>116</v>
      </c>
      <c r="E102" s="190"/>
      <c r="F102" s="190"/>
      <c r="G102" s="190"/>
      <c r="H102" s="190"/>
      <c r="I102" s="190"/>
      <c r="J102" s="191">
        <f>J514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87"/>
      <c r="C103" s="188"/>
      <c r="D103" s="189" t="s">
        <v>117</v>
      </c>
      <c r="E103" s="190"/>
      <c r="F103" s="190"/>
      <c r="G103" s="190"/>
      <c r="H103" s="190"/>
      <c r="I103" s="190"/>
      <c r="J103" s="191">
        <f>J564</f>
        <v>0</v>
      </c>
      <c r="K103" s="188"/>
      <c r="L103" s="19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7"/>
      <c r="C104" s="188"/>
      <c r="D104" s="189" t="s">
        <v>118</v>
      </c>
      <c r="E104" s="190"/>
      <c r="F104" s="190"/>
      <c r="G104" s="190"/>
      <c r="H104" s="190"/>
      <c r="I104" s="190"/>
      <c r="J104" s="191">
        <f>J571</f>
        <v>0</v>
      </c>
      <c r="K104" s="188"/>
      <c r="L104" s="19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7"/>
      <c r="C105" s="188"/>
      <c r="D105" s="189" t="s">
        <v>119</v>
      </c>
      <c r="E105" s="190"/>
      <c r="F105" s="190"/>
      <c r="G105" s="190"/>
      <c r="H105" s="190"/>
      <c r="I105" s="190"/>
      <c r="J105" s="191">
        <f>J589</f>
        <v>0</v>
      </c>
      <c r="K105" s="188"/>
      <c r="L105" s="19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7"/>
      <c r="C106" s="188"/>
      <c r="D106" s="189" t="s">
        <v>120</v>
      </c>
      <c r="E106" s="190"/>
      <c r="F106" s="190"/>
      <c r="G106" s="190"/>
      <c r="H106" s="190"/>
      <c r="I106" s="190"/>
      <c r="J106" s="191">
        <f>J594</f>
        <v>0</v>
      </c>
      <c r="K106" s="188"/>
      <c r="L106" s="19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1"/>
      <c r="C107" s="182"/>
      <c r="D107" s="183" t="s">
        <v>121</v>
      </c>
      <c r="E107" s="184"/>
      <c r="F107" s="184"/>
      <c r="G107" s="184"/>
      <c r="H107" s="184"/>
      <c r="I107" s="184"/>
      <c r="J107" s="185">
        <f>J599</f>
        <v>0</v>
      </c>
      <c r="K107" s="182"/>
      <c r="L107" s="18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7"/>
      <c r="C108" s="188"/>
      <c r="D108" s="189" t="s">
        <v>122</v>
      </c>
      <c r="E108" s="190"/>
      <c r="F108" s="190"/>
      <c r="G108" s="190"/>
      <c r="H108" s="190"/>
      <c r="I108" s="190"/>
      <c r="J108" s="191">
        <f>J600</f>
        <v>0</v>
      </c>
      <c r="K108" s="188"/>
      <c r="L108" s="19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81"/>
      <c r="C109" s="182"/>
      <c r="D109" s="183" t="s">
        <v>123</v>
      </c>
      <c r="E109" s="184"/>
      <c r="F109" s="184"/>
      <c r="G109" s="184"/>
      <c r="H109" s="184"/>
      <c r="I109" s="184"/>
      <c r="J109" s="185">
        <f>J631</f>
        <v>0</v>
      </c>
      <c r="K109" s="182"/>
      <c r="L109" s="18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4" t="s">
        <v>124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3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26.25" customHeight="1">
      <c r="A119" s="40"/>
      <c r="B119" s="41"/>
      <c r="C119" s="42"/>
      <c r="D119" s="42"/>
      <c r="E119" s="176" t="str">
        <f>E7</f>
        <v>Rekonstrukce kanalizace, ul. Holečkova, Praha 5 - I. etapa, ražená část, číslo investice akce 11G5501</v>
      </c>
      <c r="F119" s="33"/>
      <c r="G119" s="33"/>
      <c r="H119" s="33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104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E9</f>
        <v>SO03 - Úsek Š10 - Š14 ražený úsek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F12</f>
        <v xml:space="preserve"> </v>
      </c>
      <c r="G123" s="42"/>
      <c r="H123" s="42"/>
      <c r="I123" s="33" t="s">
        <v>24</v>
      </c>
      <c r="J123" s="81" t="str">
        <f>IF(J12="","",J12)</f>
        <v>15. 1. 2021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E15</f>
        <v>Pražská vodohospodářská společnost a.s.</v>
      </c>
      <c r="G125" s="42"/>
      <c r="H125" s="42"/>
      <c r="I125" s="33" t="s">
        <v>36</v>
      </c>
      <c r="J125" s="38" t="str">
        <f>E21</f>
        <v>KO-KA s.r.o.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IF(E18="","",E18)</f>
        <v>Vyplň údaj</v>
      </c>
      <c r="G126" s="42"/>
      <c r="H126" s="42"/>
      <c r="I126" s="33" t="s">
        <v>41</v>
      </c>
      <c r="J126" s="38" t="str">
        <f>E24</f>
        <v xml:space="preserve"> 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193"/>
      <c r="B128" s="194"/>
      <c r="C128" s="195" t="s">
        <v>125</v>
      </c>
      <c r="D128" s="196" t="s">
        <v>68</v>
      </c>
      <c r="E128" s="196" t="s">
        <v>64</v>
      </c>
      <c r="F128" s="196" t="s">
        <v>65</v>
      </c>
      <c r="G128" s="196" t="s">
        <v>126</v>
      </c>
      <c r="H128" s="196" t="s">
        <v>127</v>
      </c>
      <c r="I128" s="196" t="s">
        <v>128</v>
      </c>
      <c r="J128" s="196" t="s">
        <v>108</v>
      </c>
      <c r="K128" s="197" t="s">
        <v>129</v>
      </c>
      <c r="L128" s="198"/>
      <c r="M128" s="102" t="s">
        <v>1</v>
      </c>
      <c r="N128" s="103" t="s">
        <v>47</v>
      </c>
      <c r="O128" s="103" t="s">
        <v>130</v>
      </c>
      <c r="P128" s="103" t="s">
        <v>131</v>
      </c>
      <c r="Q128" s="103" t="s">
        <v>132</v>
      </c>
      <c r="R128" s="103" t="s">
        <v>133</v>
      </c>
      <c r="S128" s="103" t="s">
        <v>134</v>
      </c>
      <c r="T128" s="104" t="s">
        <v>135</v>
      </c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</row>
    <row r="129" s="2" customFormat="1" ht="22.8" customHeight="1">
      <c r="A129" s="40"/>
      <c r="B129" s="41"/>
      <c r="C129" s="109" t="s">
        <v>136</v>
      </c>
      <c r="D129" s="42"/>
      <c r="E129" s="42"/>
      <c r="F129" s="42"/>
      <c r="G129" s="42"/>
      <c r="H129" s="42"/>
      <c r="I129" s="42"/>
      <c r="J129" s="199">
        <f>BK129</f>
        <v>0</v>
      </c>
      <c r="K129" s="42"/>
      <c r="L129" s="46"/>
      <c r="M129" s="105"/>
      <c r="N129" s="200"/>
      <c r="O129" s="106"/>
      <c r="P129" s="201">
        <f>P130+P599+P631</f>
        <v>0</v>
      </c>
      <c r="Q129" s="106"/>
      <c r="R129" s="201">
        <f>R130+R599+R631</f>
        <v>801.99501444399993</v>
      </c>
      <c r="S129" s="106"/>
      <c r="T129" s="202">
        <f>T130+T599+T631</f>
        <v>38.275000000000006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110</v>
      </c>
      <c r="BK129" s="203">
        <f>BK130+BK599+BK631</f>
        <v>0</v>
      </c>
    </row>
    <row r="130" s="12" customFormat="1" ht="25.92" customHeight="1">
      <c r="A130" s="12"/>
      <c r="B130" s="204"/>
      <c r="C130" s="205"/>
      <c r="D130" s="206" t="s">
        <v>82</v>
      </c>
      <c r="E130" s="207" t="s">
        <v>137</v>
      </c>
      <c r="F130" s="207" t="s">
        <v>138</v>
      </c>
      <c r="G130" s="205"/>
      <c r="H130" s="205"/>
      <c r="I130" s="208"/>
      <c r="J130" s="209">
        <f>BK130</f>
        <v>0</v>
      </c>
      <c r="K130" s="205"/>
      <c r="L130" s="210"/>
      <c r="M130" s="211"/>
      <c r="N130" s="212"/>
      <c r="O130" s="212"/>
      <c r="P130" s="213">
        <f>P131+P375+P416+P482+P514+P571+P589+P594</f>
        <v>0</v>
      </c>
      <c r="Q130" s="212"/>
      <c r="R130" s="213">
        <f>R131+R375+R416+R482+R514+R571+R589+R594</f>
        <v>800.63448724399996</v>
      </c>
      <c r="S130" s="212"/>
      <c r="T130" s="214">
        <f>T131+T375+T416+T482+T514+T571+T589+T594</f>
        <v>37.136000000000003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91</v>
      </c>
      <c r="AT130" s="216" t="s">
        <v>82</v>
      </c>
      <c r="AU130" s="216" t="s">
        <v>83</v>
      </c>
      <c r="AY130" s="215" t="s">
        <v>139</v>
      </c>
      <c r="BK130" s="217">
        <f>BK131+BK375+BK416+BK482+BK514+BK571+BK589+BK594</f>
        <v>0</v>
      </c>
    </row>
    <row r="131" s="12" customFormat="1" ht="22.8" customHeight="1">
      <c r="A131" s="12"/>
      <c r="B131" s="204"/>
      <c r="C131" s="205"/>
      <c r="D131" s="206" t="s">
        <v>82</v>
      </c>
      <c r="E131" s="218" t="s">
        <v>91</v>
      </c>
      <c r="F131" s="218" t="s">
        <v>140</v>
      </c>
      <c r="G131" s="205"/>
      <c r="H131" s="205"/>
      <c r="I131" s="208"/>
      <c r="J131" s="219">
        <f>BK131</f>
        <v>0</v>
      </c>
      <c r="K131" s="205"/>
      <c r="L131" s="210"/>
      <c r="M131" s="211"/>
      <c r="N131" s="212"/>
      <c r="O131" s="212"/>
      <c r="P131" s="213">
        <f>SUM(P132:P374)</f>
        <v>0</v>
      </c>
      <c r="Q131" s="212"/>
      <c r="R131" s="213">
        <f>SUM(R132:R374)</f>
        <v>147.3323729</v>
      </c>
      <c r="S131" s="212"/>
      <c r="T131" s="214">
        <f>SUM(T132:T374)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91</v>
      </c>
      <c r="AT131" s="216" t="s">
        <v>82</v>
      </c>
      <c r="AU131" s="216" t="s">
        <v>91</v>
      </c>
      <c r="AY131" s="215" t="s">
        <v>139</v>
      </c>
      <c r="BK131" s="217">
        <f>SUM(BK132:BK374)</f>
        <v>0</v>
      </c>
    </row>
    <row r="132" s="2" customFormat="1">
      <c r="A132" s="40"/>
      <c r="B132" s="41"/>
      <c r="C132" s="220" t="s">
        <v>91</v>
      </c>
      <c r="D132" s="220" t="s">
        <v>141</v>
      </c>
      <c r="E132" s="221" t="s">
        <v>142</v>
      </c>
      <c r="F132" s="222" t="s">
        <v>143</v>
      </c>
      <c r="G132" s="223" t="s">
        <v>144</v>
      </c>
      <c r="H132" s="224">
        <v>1</v>
      </c>
      <c r="I132" s="225"/>
      <c r="J132" s="226">
        <f>ROUND(I132*H132,2)</f>
        <v>0</v>
      </c>
      <c r="K132" s="222" t="s">
        <v>1</v>
      </c>
      <c r="L132" s="46"/>
      <c r="M132" s="227" t="s">
        <v>1</v>
      </c>
      <c r="N132" s="228" t="s">
        <v>48</v>
      </c>
      <c r="O132" s="93"/>
      <c r="P132" s="229">
        <f>O132*H132</f>
        <v>0</v>
      </c>
      <c r="Q132" s="229">
        <v>3.0000000000000001E-05</v>
      </c>
      <c r="R132" s="229">
        <f>Q132*H132</f>
        <v>3.0000000000000001E-05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145</v>
      </c>
      <c r="AT132" s="231" t="s">
        <v>141</v>
      </c>
      <c r="AU132" s="231" t="s">
        <v>93</v>
      </c>
      <c r="AY132" s="18" t="s">
        <v>139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8" t="s">
        <v>91</v>
      </c>
      <c r="BK132" s="232">
        <f>ROUND(I132*H132,2)</f>
        <v>0</v>
      </c>
      <c r="BL132" s="18" t="s">
        <v>145</v>
      </c>
      <c r="BM132" s="231" t="s">
        <v>146</v>
      </c>
    </row>
    <row r="133" s="2" customFormat="1">
      <c r="A133" s="40"/>
      <c r="B133" s="41"/>
      <c r="C133" s="42"/>
      <c r="D133" s="233" t="s">
        <v>147</v>
      </c>
      <c r="E133" s="42"/>
      <c r="F133" s="234" t="s">
        <v>148</v>
      </c>
      <c r="G133" s="42"/>
      <c r="H133" s="42"/>
      <c r="I133" s="235"/>
      <c r="J133" s="42"/>
      <c r="K133" s="42"/>
      <c r="L133" s="46"/>
      <c r="M133" s="236"/>
      <c r="N133" s="237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147</v>
      </c>
      <c r="AU133" s="18" t="s">
        <v>93</v>
      </c>
    </row>
    <row r="134" s="13" customFormat="1">
      <c r="A134" s="13"/>
      <c r="B134" s="238"/>
      <c r="C134" s="239"/>
      <c r="D134" s="233" t="s">
        <v>149</v>
      </c>
      <c r="E134" s="240" t="s">
        <v>1</v>
      </c>
      <c r="F134" s="241" t="s">
        <v>91</v>
      </c>
      <c r="G134" s="239"/>
      <c r="H134" s="242">
        <v>1</v>
      </c>
      <c r="I134" s="243"/>
      <c r="J134" s="239"/>
      <c r="K134" s="239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149</v>
      </c>
      <c r="AU134" s="248" t="s">
        <v>93</v>
      </c>
      <c r="AV134" s="13" t="s">
        <v>93</v>
      </c>
      <c r="AW134" s="13" t="s">
        <v>40</v>
      </c>
      <c r="AX134" s="13" t="s">
        <v>91</v>
      </c>
      <c r="AY134" s="248" t="s">
        <v>139</v>
      </c>
    </row>
    <row r="135" s="2" customFormat="1">
      <c r="A135" s="40"/>
      <c r="B135" s="41"/>
      <c r="C135" s="220" t="s">
        <v>93</v>
      </c>
      <c r="D135" s="220" t="s">
        <v>141</v>
      </c>
      <c r="E135" s="221" t="s">
        <v>150</v>
      </c>
      <c r="F135" s="222" t="s">
        <v>151</v>
      </c>
      <c r="G135" s="223" t="s">
        <v>144</v>
      </c>
      <c r="H135" s="224">
        <v>1</v>
      </c>
      <c r="I135" s="225"/>
      <c r="J135" s="226">
        <f>ROUND(I135*H135,2)</f>
        <v>0</v>
      </c>
      <c r="K135" s="222" t="s">
        <v>1</v>
      </c>
      <c r="L135" s="46"/>
      <c r="M135" s="227" t="s">
        <v>1</v>
      </c>
      <c r="N135" s="228" t="s">
        <v>48</v>
      </c>
      <c r="O135" s="93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145</v>
      </c>
      <c r="AT135" s="231" t="s">
        <v>141</v>
      </c>
      <c r="AU135" s="231" t="s">
        <v>93</v>
      </c>
      <c r="AY135" s="18" t="s">
        <v>139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8" t="s">
        <v>91</v>
      </c>
      <c r="BK135" s="232">
        <f>ROUND(I135*H135,2)</f>
        <v>0</v>
      </c>
      <c r="BL135" s="18" t="s">
        <v>145</v>
      </c>
      <c r="BM135" s="231" t="s">
        <v>152</v>
      </c>
    </row>
    <row r="136" s="2" customFormat="1">
      <c r="A136" s="40"/>
      <c r="B136" s="41"/>
      <c r="C136" s="42"/>
      <c r="D136" s="233" t="s">
        <v>147</v>
      </c>
      <c r="E136" s="42"/>
      <c r="F136" s="234" t="s">
        <v>153</v>
      </c>
      <c r="G136" s="42"/>
      <c r="H136" s="42"/>
      <c r="I136" s="235"/>
      <c r="J136" s="42"/>
      <c r="K136" s="42"/>
      <c r="L136" s="46"/>
      <c r="M136" s="236"/>
      <c r="N136" s="23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147</v>
      </c>
      <c r="AU136" s="18" t="s">
        <v>93</v>
      </c>
    </row>
    <row r="137" s="13" customFormat="1">
      <c r="A137" s="13"/>
      <c r="B137" s="238"/>
      <c r="C137" s="239"/>
      <c r="D137" s="233" t="s">
        <v>149</v>
      </c>
      <c r="E137" s="240" t="s">
        <v>1</v>
      </c>
      <c r="F137" s="241" t="s">
        <v>91</v>
      </c>
      <c r="G137" s="239"/>
      <c r="H137" s="242">
        <v>1</v>
      </c>
      <c r="I137" s="243"/>
      <c r="J137" s="239"/>
      <c r="K137" s="239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149</v>
      </c>
      <c r="AU137" s="248" t="s">
        <v>93</v>
      </c>
      <c r="AV137" s="13" t="s">
        <v>93</v>
      </c>
      <c r="AW137" s="13" t="s">
        <v>40</v>
      </c>
      <c r="AX137" s="13" t="s">
        <v>91</v>
      </c>
      <c r="AY137" s="248" t="s">
        <v>139</v>
      </c>
    </row>
    <row r="138" s="2" customFormat="1">
      <c r="A138" s="40"/>
      <c r="B138" s="41"/>
      <c r="C138" s="220" t="s">
        <v>154</v>
      </c>
      <c r="D138" s="220" t="s">
        <v>141</v>
      </c>
      <c r="E138" s="221" t="s">
        <v>155</v>
      </c>
      <c r="F138" s="222" t="s">
        <v>156</v>
      </c>
      <c r="G138" s="223" t="s">
        <v>157</v>
      </c>
      <c r="H138" s="224">
        <v>7.5</v>
      </c>
      <c r="I138" s="225"/>
      <c r="J138" s="226">
        <f>ROUND(I138*H138,2)</f>
        <v>0</v>
      </c>
      <c r="K138" s="222" t="s">
        <v>158</v>
      </c>
      <c r="L138" s="46"/>
      <c r="M138" s="227" t="s">
        <v>1</v>
      </c>
      <c r="N138" s="228" t="s">
        <v>48</v>
      </c>
      <c r="O138" s="93"/>
      <c r="P138" s="229">
        <f>O138*H138</f>
        <v>0</v>
      </c>
      <c r="Q138" s="229">
        <v>0.0086800000000000002</v>
      </c>
      <c r="R138" s="229">
        <f>Q138*H138</f>
        <v>0.065100000000000005</v>
      </c>
      <c r="S138" s="229">
        <v>0</v>
      </c>
      <c r="T138" s="23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1" t="s">
        <v>145</v>
      </c>
      <c r="AT138" s="231" t="s">
        <v>141</v>
      </c>
      <c r="AU138" s="231" t="s">
        <v>93</v>
      </c>
      <c r="AY138" s="18" t="s">
        <v>139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8" t="s">
        <v>91</v>
      </c>
      <c r="BK138" s="232">
        <f>ROUND(I138*H138,2)</f>
        <v>0</v>
      </c>
      <c r="BL138" s="18" t="s">
        <v>145</v>
      </c>
      <c r="BM138" s="231" t="s">
        <v>159</v>
      </c>
    </row>
    <row r="139" s="2" customFormat="1">
      <c r="A139" s="40"/>
      <c r="B139" s="41"/>
      <c r="C139" s="42"/>
      <c r="D139" s="233" t="s">
        <v>147</v>
      </c>
      <c r="E139" s="42"/>
      <c r="F139" s="234" t="s">
        <v>160</v>
      </c>
      <c r="G139" s="42"/>
      <c r="H139" s="42"/>
      <c r="I139" s="235"/>
      <c r="J139" s="42"/>
      <c r="K139" s="42"/>
      <c r="L139" s="46"/>
      <c r="M139" s="236"/>
      <c r="N139" s="23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147</v>
      </c>
      <c r="AU139" s="18" t="s">
        <v>93</v>
      </c>
    </row>
    <row r="140" s="13" customFormat="1">
      <c r="A140" s="13"/>
      <c r="B140" s="238"/>
      <c r="C140" s="239"/>
      <c r="D140" s="233" t="s">
        <v>149</v>
      </c>
      <c r="E140" s="240" t="s">
        <v>1</v>
      </c>
      <c r="F140" s="241" t="s">
        <v>161</v>
      </c>
      <c r="G140" s="239"/>
      <c r="H140" s="242">
        <v>7.5</v>
      </c>
      <c r="I140" s="243"/>
      <c r="J140" s="239"/>
      <c r="K140" s="239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149</v>
      </c>
      <c r="AU140" s="248" t="s">
        <v>93</v>
      </c>
      <c r="AV140" s="13" t="s">
        <v>93</v>
      </c>
      <c r="AW140" s="13" t="s">
        <v>40</v>
      </c>
      <c r="AX140" s="13" t="s">
        <v>91</v>
      </c>
      <c r="AY140" s="248" t="s">
        <v>139</v>
      </c>
    </row>
    <row r="141" s="2" customFormat="1">
      <c r="A141" s="40"/>
      <c r="B141" s="41"/>
      <c r="C141" s="220" t="s">
        <v>145</v>
      </c>
      <c r="D141" s="220" t="s">
        <v>141</v>
      </c>
      <c r="E141" s="221" t="s">
        <v>162</v>
      </c>
      <c r="F141" s="222" t="s">
        <v>163</v>
      </c>
      <c r="G141" s="223" t="s">
        <v>157</v>
      </c>
      <c r="H141" s="224">
        <v>10.5</v>
      </c>
      <c r="I141" s="225"/>
      <c r="J141" s="226">
        <f>ROUND(I141*H141,2)</f>
        <v>0</v>
      </c>
      <c r="K141" s="222" t="s">
        <v>158</v>
      </c>
      <c r="L141" s="46"/>
      <c r="M141" s="227" t="s">
        <v>1</v>
      </c>
      <c r="N141" s="228" t="s">
        <v>48</v>
      </c>
      <c r="O141" s="93"/>
      <c r="P141" s="229">
        <f>O141*H141</f>
        <v>0</v>
      </c>
      <c r="Q141" s="229">
        <v>0.036900000000000002</v>
      </c>
      <c r="R141" s="229">
        <f>Q141*H141</f>
        <v>0.38745000000000002</v>
      </c>
      <c r="S141" s="229">
        <v>0</v>
      </c>
      <c r="T141" s="23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145</v>
      </c>
      <c r="AT141" s="231" t="s">
        <v>141</v>
      </c>
      <c r="AU141" s="231" t="s">
        <v>93</v>
      </c>
      <c r="AY141" s="18" t="s">
        <v>139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8" t="s">
        <v>91</v>
      </c>
      <c r="BK141" s="232">
        <f>ROUND(I141*H141,2)</f>
        <v>0</v>
      </c>
      <c r="BL141" s="18" t="s">
        <v>145</v>
      </c>
      <c r="BM141" s="231" t="s">
        <v>164</v>
      </c>
    </row>
    <row r="142" s="2" customFormat="1">
      <c r="A142" s="40"/>
      <c r="B142" s="41"/>
      <c r="C142" s="42"/>
      <c r="D142" s="233" t="s">
        <v>147</v>
      </c>
      <c r="E142" s="42"/>
      <c r="F142" s="234" t="s">
        <v>165</v>
      </c>
      <c r="G142" s="42"/>
      <c r="H142" s="42"/>
      <c r="I142" s="235"/>
      <c r="J142" s="42"/>
      <c r="K142" s="42"/>
      <c r="L142" s="46"/>
      <c r="M142" s="236"/>
      <c r="N142" s="23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147</v>
      </c>
      <c r="AU142" s="18" t="s">
        <v>93</v>
      </c>
    </row>
    <row r="143" s="13" customFormat="1">
      <c r="A143" s="13"/>
      <c r="B143" s="238"/>
      <c r="C143" s="239"/>
      <c r="D143" s="233" t="s">
        <v>149</v>
      </c>
      <c r="E143" s="240" t="s">
        <v>1</v>
      </c>
      <c r="F143" s="241" t="s">
        <v>166</v>
      </c>
      <c r="G143" s="239"/>
      <c r="H143" s="242">
        <v>10.5</v>
      </c>
      <c r="I143" s="243"/>
      <c r="J143" s="239"/>
      <c r="K143" s="239"/>
      <c r="L143" s="244"/>
      <c r="M143" s="245"/>
      <c r="N143" s="246"/>
      <c r="O143" s="246"/>
      <c r="P143" s="246"/>
      <c r="Q143" s="246"/>
      <c r="R143" s="246"/>
      <c r="S143" s="246"/>
      <c r="T143" s="24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8" t="s">
        <v>149</v>
      </c>
      <c r="AU143" s="248" t="s">
        <v>93</v>
      </c>
      <c r="AV143" s="13" t="s">
        <v>93</v>
      </c>
      <c r="AW143" s="13" t="s">
        <v>40</v>
      </c>
      <c r="AX143" s="13" t="s">
        <v>91</v>
      </c>
      <c r="AY143" s="248" t="s">
        <v>139</v>
      </c>
    </row>
    <row r="144" s="2" customFormat="1">
      <c r="A144" s="40"/>
      <c r="B144" s="41"/>
      <c r="C144" s="220" t="s">
        <v>167</v>
      </c>
      <c r="D144" s="220" t="s">
        <v>141</v>
      </c>
      <c r="E144" s="221" t="s">
        <v>168</v>
      </c>
      <c r="F144" s="222" t="s">
        <v>169</v>
      </c>
      <c r="G144" s="223" t="s">
        <v>170</v>
      </c>
      <c r="H144" s="224">
        <v>43.119999999999997</v>
      </c>
      <c r="I144" s="225"/>
      <c r="J144" s="226">
        <f>ROUND(I144*H144,2)</f>
        <v>0</v>
      </c>
      <c r="K144" s="222" t="s">
        <v>158</v>
      </c>
      <c r="L144" s="46"/>
      <c r="M144" s="227" t="s">
        <v>1</v>
      </c>
      <c r="N144" s="228" t="s">
        <v>48</v>
      </c>
      <c r="O144" s="93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145</v>
      </c>
      <c r="AT144" s="231" t="s">
        <v>141</v>
      </c>
      <c r="AU144" s="231" t="s">
        <v>93</v>
      </c>
      <c r="AY144" s="18" t="s">
        <v>139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8" t="s">
        <v>91</v>
      </c>
      <c r="BK144" s="232">
        <f>ROUND(I144*H144,2)</f>
        <v>0</v>
      </c>
      <c r="BL144" s="18" t="s">
        <v>145</v>
      </c>
      <c r="BM144" s="231" t="s">
        <v>171</v>
      </c>
    </row>
    <row r="145" s="2" customFormat="1">
      <c r="A145" s="40"/>
      <c r="B145" s="41"/>
      <c r="C145" s="42"/>
      <c r="D145" s="233" t="s">
        <v>147</v>
      </c>
      <c r="E145" s="42"/>
      <c r="F145" s="234" t="s">
        <v>172</v>
      </c>
      <c r="G145" s="42"/>
      <c r="H145" s="42"/>
      <c r="I145" s="235"/>
      <c r="J145" s="42"/>
      <c r="K145" s="42"/>
      <c r="L145" s="46"/>
      <c r="M145" s="236"/>
      <c r="N145" s="23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147</v>
      </c>
      <c r="AU145" s="18" t="s">
        <v>93</v>
      </c>
    </row>
    <row r="146" s="13" customFormat="1">
      <c r="A146" s="13"/>
      <c r="B146" s="238"/>
      <c r="C146" s="239"/>
      <c r="D146" s="233" t="s">
        <v>149</v>
      </c>
      <c r="E146" s="240" t="s">
        <v>1</v>
      </c>
      <c r="F146" s="241" t="s">
        <v>173</v>
      </c>
      <c r="G146" s="239"/>
      <c r="H146" s="242">
        <v>43.119999999999997</v>
      </c>
      <c r="I146" s="243"/>
      <c r="J146" s="239"/>
      <c r="K146" s="239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149</v>
      </c>
      <c r="AU146" s="248" t="s">
        <v>93</v>
      </c>
      <c r="AV146" s="13" t="s">
        <v>93</v>
      </c>
      <c r="AW146" s="13" t="s">
        <v>40</v>
      </c>
      <c r="AX146" s="13" t="s">
        <v>91</v>
      </c>
      <c r="AY146" s="248" t="s">
        <v>139</v>
      </c>
    </row>
    <row r="147" s="2" customFormat="1">
      <c r="A147" s="40"/>
      <c r="B147" s="41"/>
      <c r="C147" s="220" t="s">
        <v>174</v>
      </c>
      <c r="D147" s="220" t="s">
        <v>141</v>
      </c>
      <c r="E147" s="221" t="s">
        <v>175</v>
      </c>
      <c r="F147" s="222" t="s">
        <v>176</v>
      </c>
      <c r="G147" s="223" t="s">
        <v>170</v>
      </c>
      <c r="H147" s="224">
        <v>13.545</v>
      </c>
      <c r="I147" s="225"/>
      <c r="J147" s="226">
        <f>ROUND(I147*H147,2)</f>
        <v>0</v>
      </c>
      <c r="K147" s="222" t="s">
        <v>158</v>
      </c>
      <c r="L147" s="46"/>
      <c r="M147" s="227" t="s">
        <v>1</v>
      </c>
      <c r="N147" s="228" t="s">
        <v>48</v>
      </c>
      <c r="O147" s="93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31" t="s">
        <v>145</v>
      </c>
      <c r="AT147" s="231" t="s">
        <v>141</v>
      </c>
      <c r="AU147" s="231" t="s">
        <v>93</v>
      </c>
      <c r="AY147" s="18" t="s">
        <v>139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8" t="s">
        <v>91</v>
      </c>
      <c r="BK147" s="232">
        <f>ROUND(I147*H147,2)</f>
        <v>0</v>
      </c>
      <c r="BL147" s="18" t="s">
        <v>145</v>
      </c>
      <c r="BM147" s="231" t="s">
        <v>177</v>
      </c>
    </row>
    <row r="148" s="2" customFormat="1">
      <c r="A148" s="40"/>
      <c r="B148" s="41"/>
      <c r="C148" s="42"/>
      <c r="D148" s="233" t="s">
        <v>147</v>
      </c>
      <c r="E148" s="42"/>
      <c r="F148" s="234" t="s">
        <v>178</v>
      </c>
      <c r="G148" s="42"/>
      <c r="H148" s="42"/>
      <c r="I148" s="235"/>
      <c r="J148" s="42"/>
      <c r="K148" s="42"/>
      <c r="L148" s="46"/>
      <c r="M148" s="236"/>
      <c r="N148" s="237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147</v>
      </c>
      <c r="AU148" s="18" t="s">
        <v>93</v>
      </c>
    </row>
    <row r="149" s="13" customFormat="1">
      <c r="A149" s="13"/>
      <c r="B149" s="238"/>
      <c r="C149" s="239"/>
      <c r="D149" s="233" t="s">
        <v>149</v>
      </c>
      <c r="E149" s="240" t="s">
        <v>1</v>
      </c>
      <c r="F149" s="241" t="s">
        <v>179</v>
      </c>
      <c r="G149" s="239"/>
      <c r="H149" s="242">
        <v>2.7090000000000001</v>
      </c>
      <c r="I149" s="243"/>
      <c r="J149" s="239"/>
      <c r="K149" s="239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149</v>
      </c>
      <c r="AU149" s="248" t="s">
        <v>93</v>
      </c>
      <c r="AV149" s="13" t="s">
        <v>93</v>
      </c>
      <c r="AW149" s="13" t="s">
        <v>40</v>
      </c>
      <c r="AX149" s="13" t="s">
        <v>83</v>
      </c>
      <c r="AY149" s="248" t="s">
        <v>139</v>
      </c>
    </row>
    <row r="150" s="13" customFormat="1">
      <c r="A150" s="13"/>
      <c r="B150" s="238"/>
      <c r="C150" s="239"/>
      <c r="D150" s="233" t="s">
        <v>149</v>
      </c>
      <c r="E150" s="240" t="s">
        <v>1</v>
      </c>
      <c r="F150" s="241" t="s">
        <v>180</v>
      </c>
      <c r="G150" s="239"/>
      <c r="H150" s="242">
        <v>2.7090000000000001</v>
      </c>
      <c r="I150" s="243"/>
      <c r="J150" s="239"/>
      <c r="K150" s="239"/>
      <c r="L150" s="244"/>
      <c r="M150" s="245"/>
      <c r="N150" s="246"/>
      <c r="O150" s="246"/>
      <c r="P150" s="246"/>
      <c r="Q150" s="246"/>
      <c r="R150" s="246"/>
      <c r="S150" s="246"/>
      <c r="T150" s="24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8" t="s">
        <v>149</v>
      </c>
      <c r="AU150" s="248" t="s">
        <v>93</v>
      </c>
      <c r="AV150" s="13" t="s">
        <v>93</v>
      </c>
      <c r="AW150" s="13" t="s">
        <v>40</v>
      </c>
      <c r="AX150" s="13" t="s">
        <v>83</v>
      </c>
      <c r="AY150" s="248" t="s">
        <v>139</v>
      </c>
    </row>
    <row r="151" s="13" customFormat="1">
      <c r="A151" s="13"/>
      <c r="B151" s="238"/>
      <c r="C151" s="239"/>
      <c r="D151" s="233" t="s">
        <v>149</v>
      </c>
      <c r="E151" s="240" t="s">
        <v>1</v>
      </c>
      <c r="F151" s="241" t="s">
        <v>181</v>
      </c>
      <c r="G151" s="239"/>
      <c r="H151" s="242">
        <v>2.7090000000000001</v>
      </c>
      <c r="I151" s="243"/>
      <c r="J151" s="239"/>
      <c r="K151" s="239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149</v>
      </c>
      <c r="AU151" s="248" t="s">
        <v>93</v>
      </c>
      <c r="AV151" s="13" t="s">
        <v>93</v>
      </c>
      <c r="AW151" s="13" t="s">
        <v>40</v>
      </c>
      <c r="AX151" s="13" t="s">
        <v>83</v>
      </c>
      <c r="AY151" s="248" t="s">
        <v>139</v>
      </c>
    </row>
    <row r="152" s="13" customFormat="1">
      <c r="A152" s="13"/>
      <c r="B152" s="238"/>
      <c r="C152" s="239"/>
      <c r="D152" s="233" t="s">
        <v>149</v>
      </c>
      <c r="E152" s="240" t="s">
        <v>1</v>
      </c>
      <c r="F152" s="241" t="s">
        <v>182</v>
      </c>
      <c r="G152" s="239"/>
      <c r="H152" s="242">
        <v>2.7090000000000001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149</v>
      </c>
      <c r="AU152" s="248" t="s">
        <v>93</v>
      </c>
      <c r="AV152" s="13" t="s">
        <v>93</v>
      </c>
      <c r="AW152" s="13" t="s">
        <v>40</v>
      </c>
      <c r="AX152" s="13" t="s">
        <v>83</v>
      </c>
      <c r="AY152" s="248" t="s">
        <v>139</v>
      </c>
    </row>
    <row r="153" s="13" customFormat="1">
      <c r="A153" s="13"/>
      <c r="B153" s="238"/>
      <c r="C153" s="239"/>
      <c r="D153" s="233" t="s">
        <v>149</v>
      </c>
      <c r="E153" s="240" t="s">
        <v>1</v>
      </c>
      <c r="F153" s="241" t="s">
        <v>183</v>
      </c>
      <c r="G153" s="239"/>
      <c r="H153" s="242">
        <v>2.7090000000000001</v>
      </c>
      <c r="I153" s="243"/>
      <c r="J153" s="239"/>
      <c r="K153" s="239"/>
      <c r="L153" s="244"/>
      <c r="M153" s="245"/>
      <c r="N153" s="246"/>
      <c r="O153" s="246"/>
      <c r="P153" s="246"/>
      <c r="Q153" s="246"/>
      <c r="R153" s="246"/>
      <c r="S153" s="246"/>
      <c r="T153" s="24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8" t="s">
        <v>149</v>
      </c>
      <c r="AU153" s="248" t="s">
        <v>93</v>
      </c>
      <c r="AV153" s="13" t="s">
        <v>93</v>
      </c>
      <c r="AW153" s="13" t="s">
        <v>40</v>
      </c>
      <c r="AX153" s="13" t="s">
        <v>83</v>
      </c>
      <c r="AY153" s="248" t="s">
        <v>139</v>
      </c>
    </row>
    <row r="154" s="14" customFormat="1">
      <c r="A154" s="14"/>
      <c r="B154" s="249"/>
      <c r="C154" s="250"/>
      <c r="D154" s="233" t="s">
        <v>149</v>
      </c>
      <c r="E154" s="251" t="s">
        <v>1</v>
      </c>
      <c r="F154" s="252" t="s">
        <v>184</v>
      </c>
      <c r="G154" s="250"/>
      <c r="H154" s="253">
        <v>13.545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9" t="s">
        <v>149</v>
      </c>
      <c r="AU154" s="259" t="s">
        <v>93</v>
      </c>
      <c r="AV154" s="14" t="s">
        <v>145</v>
      </c>
      <c r="AW154" s="14" t="s">
        <v>40</v>
      </c>
      <c r="AX154" s="14" t="s">
        <v>91</v>
      </c>
      <c r="AY154" s="259" t="s">
        <v>139</v>
      </c>
    </row>
    <row r="155" s="2" customFormat="1">
      <c r="A155" s="40"/>
      <c r="B155" s="41"/>
      <c r="C155" s="220" t="s">
        <v>185</v>
      </c>
      <c r="D155" s="220" t="s">
        <v>141</v>
      </c>
      <c r="E155" s="221" t="s">
        <v>186</v>
      </c>
      <c r="F155" s="222" t="s">
        <v>187</v>
      </c>
      <c r="G155" s="223" t="s">
        <v>170</v>
      </c>
      <c r="H155" s="224">
        <v>29.260000000000002</v>
      </c>
      <c r="I155" s="225"/>
      <c r="J155" s="226">
        <f>ROUND(I155*H155,2)</f>
        <v>0</v>
      </c>
      <c r="K155" s="222" t="s">
        <v>158</v>
      </c>
      <c r="L155" s="46"/>
      <c r="M155" s="227" t="s">
        <v>1</v>
      </c>
      <c r="N155" s="228" t="s">
        <v>48</v>
      </c>
      <c r="O155" s="93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31" t="s">
        <v>145</v>
      </c>
      <c r="AT155" s="231" t="s">
        <v>141</v>
      </c>
      <c r="AU155" s="231" t="s">
        <v>93</v>
      </c>
      <c r="AY155" s="18" t="s">
        <v>139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8" t="s">
        <v>91</v>
      </c>
      <c r="BK155" s="232">
        <f>ROUND(I155*H155,2)</f>
        <v>0</v>
      </c>
      <c r="BL155" s="18" t="s">
        <v>145</v>
      </c>
      <c r="BM155" s="231" t="s">
        <v>188</v>
      </c>
    </row>
    <row r="156" s="2" customFormat="1">
      <c r="A156" s="40"/>
      <c r="B156" s="41"/>
      <c r="C156" s="42"/>
      <c r="D156" s="233" t="s">
        <v>147</v>
      </c>
      <c r="E156" s="42"/>
      <c r="F156" s="234" t="s">
        <v>189</v>
      </c>
      <c r="G156" s="42"/>
      <c r="H156" s="42"/>
      <c r="I156" s="235"/>
      <c r="J156" s="42"/>
      <c r="K156" s="42"/>
      <c r="L156" s="46"/>
      <c r="M156" s="236"/>
      <c r="N156" s="23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147</v>
      </c>
      <c r="AU156" s="18" t="s">
        <v>93</v>
      </c>
    </row>
    <row r="157" s="15" customFormat="1">
      <c r="A157" s="15"/>
      <c r="B157" s="260"/>
      <c r="C157" s="261"/>
      <c r="D157" s="233" t="s">
        <v>149</v>
      </c>
      <c r="E157" s="262" t="s">
        <v>1</v>
      </c>
      <c r="F157" s="263" t="s">
        <v>190</v>
      </c>
      <c r="G157" s="261"/>
      <c r="H157" s="262" t="s">
        <v>1</v>
      </c>
      <c r="I157" s="264"/>
      <c r="J157" s="261"/>
      <c r="K157" s="261"/>
      <c r="L157" s="265"/>
      <c r="M157" s="266"/>
      <c r="N157" s="267"/>
      <c r="O157" s="267"/>
      <c r="P157" s="267"/>
      <c r="Q157" s="267"/>
      <c r="R157" s="267"/>
      <c r="S157" s="267"/>
      <c r="T157" s="268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9" t="s">
        <v>149</v>
      </c>
      <c r="AU157" s="269" t="s">
        <v>93</v>
      </c>
      <c r="AV157" s="15" t="s">
        <v>91</v>
      </c>
      <c r="AW157" s="15" t="s">
        <v>40</v>
      </c>
      <c r="AX157" s="15" t="s">
        <v>83</v>
      </c>
      <c r="AY157" s="269" t="s">
        <v>139</v>
      </c>
    </row>
    <row r="158" s="13" customFormat="1">
      <c r="A158" s="13"/>
      <c r="B158" s="238"/>
      <c r="C158" s="239"/>
      <c r="D158" s="233" t="s">
        <v>149</v>
      </c>
      <c r="E158" s="240" t="s">
        <v>1</v>
      </c>
      <c r="F158" s="241" t="s">
        <v>191</v>
      </c>
      <c r="G158" s="239"/>
      <c r="H158" s="242">
        <v>2.7429999999999999</v>
      </c>
      <c r="I158" s="243"/>
      <c r="J158" s="239"/>
      <c r="K158" s="239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149</v>
      </c>
      <c r="AU158" s="248" t="s">
        <v>93</v>
      </c>
      <c r="AV158" s="13" t="s">
        <v>93</v>
      </c>
      <c r="AW158" s="13" t="s">
        <v>40</v>
      </c>
      <c r="AX158" s="13" t="s">
        <v>83</v>
      </c>
      <c r="AY158" s="248" t="s">
        <v>139</v>
      </c>
    </row>
    <row r="159" s="13" customFormat="1">
      <c r="A159" s="13"/>
      <c r="B159" s="238"/>
      <c r="C159" s="239"/>
      <c r="D159" s="233" t="s">
        <v>149</v>
      </c>
      <c r="E159" s="240" t="s">
        <v>1</v>
      </c>
      <c r="F159" s="241" t="s">
        <v>192</v>
      </c>
      <c r="G159" s="239"/>
      <c r="H159" s="242">
        <v>26.516999999999999</v>
      </c>
      <c r="I159" s="243"/>
      <c r="J159" s="239"/>
      <c r="K159" s="239"/>
      <c r="L159" s="244"/>
      <c r="M159" s="245"/>
      <c r="N159" s="246"/>
      <c r="O159" s="246"/>
      <c r="P159" s="246"/>
      <c r="Q159" s="246"/>
      <c r="R159" s="246"/>
      <c r="S159" s="246"/>
      <c r="T159" s="24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8" t="s">
        <v>149</v>
      </c>
      <c r="AU159" s="248" t="s">
        <v>93</v>
      </c>
      <c r="AV159" s="13" t="s">
        <v>93</v>
      </c>
      <c r="AW159" s="13" t="s">
        <v>40</v>
      </c>
      <c r="AX159" s="13" t="s">
        <v>83</v>
      </c>
      <c r="AY159" s="248" t="s">
        <v>139</v>
      </c>
    </row>
    <row r="160" s="14" customFormat="1">
      <c r="A160" s="14"/>
      <c r="B160" s="249"/>
      <c r="C160" s="250"/>
      <c r="D160" s="233" t="s">
        <v>149</v>
      </c>
      <c r="E160" s="251" t="s">
        <v>1</v>
      </c>
      <c r="F160" s="252" t="s">
        <v>184</v>
      </c>
      <c r="G160" s="250"/>
      <c r="H160" s="253">
        <v>29.260000000000002</v>
      </c>
      <c r="I160" s="254"/>
      <c r="J160" s="250"/>
      <c r="K160" s="250"/>
      <c r="L160" s="255"/>
      <c r="M160" s="256"/>
      <c r="N160" s="257"/>
      <c r="O160" s="257"/>
      <c r="P160" s="257"/>
      <c r="Q160" s="257"/>
      <c r="R160" s="257"/>
      <c r="S160" s="257"/>
      <c r="T160" s="25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9" t="s">
        <v>149</v>
      </c>
      <c r="AU160" s="259" t="s">
        <v>93</v>
      </c>
      <c r="AV160" s="14" t="s">
        <v>145</v>
      </c>
      <c r="AW160" s="14" t="s">
        <v>40</v>
      </c>
      <c r="AX160" s="14" t="s">
        <v>91</v>
      </c>
      <c r="AY160" s="259" t="s">
        <v>139</v>
      </c>
    </row>
    <row r="161" s="2" customFormat="1">
      <c r="A161" s="40"/>
      <c r="B161" s="41"/>
      <c r="C161" s="220" t="s">
        <v>193</v>
      </c>
      <c r="D161" s="220" t="s">
        <v>141</v>
      </c>
      <c r="E161" s="221" t="s">
        <v>194</v>
      </c>
      <c r="F161" s="222" t="s">
        <v>195</v>
      </c>
      <c r="G161" s="223" t="s">
        <v>170</v>
      </c>
      <c r="H161" s="224">
        <v>129.399</v>
      </c>
      <c r="I161" s="225"/>
      <c r="J161" s="226">
        <f>ROUND(I161*H161,2)</f>
        <v>0</v>
      </c>
      <c r="K161" s="222" t="s">
        <v>158</v>
      </c>
      <c r="L161" s="46"/>
      <c r="M161" s="227" t="s">
        <v>1</v>
      </c>
      <c r="N161" s="228" t="s">
        <v>48</v>
      </c>
      <c r="O161" s="93"/>
      <c r="P161" s="229">
        <f>O161*H161</f>
        <v>0</v>
      </c>
      <c r="Q161" s="229">
        <v>0.0058300000000000001</v>
      </c>
      <c r="R161" s="229">
        <f>Q161*H161</f>
        <v>0.75439617000000003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145</v>
      </c>
      <c r="AT161" s="231" t="s">
        <v>141</v>
      </c>
      <c r="AU161" s="231" t="s">
        <v>93</v>
      </c>
      <c r="AY161" s="18" t="s">
        <v>139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8" t="s">
        <v>91</v>
      </c>
      <c r="BK161" s="232">
        <f>ROUND(I161*H161,2)</f>
        <v>0</v>
      </c>
      <c r="BL161" s="18" t="s">
        <v>145</v>
      </c>
      <c r="BM161" s="231" t="s">
        <v>196</v>
      </c>
    </row>
    <row r="162" s="2" customFormat="1">
      <c r="A162" s="40"/>
      <c r="B162" s="41"/>
      <c r="C162" s="42"/>
      <c r="D162" s="233" t="s">
        <v>147</v>
      </c>
      <c r="E162" s="42"/>
      <c r="F162" s="234" t="s">
        <v>197</v>
      </c>
      <c r="G162" s="42"/>
      <c r="H162" s="42"/>
      <c r="I162" s="235"/>
      <c r="J162" s="42"/>
      <c r="K162" s="42"/>
      <c r="L162" s="46"/>
      <c r="M162" s="236"/>
      <c r="N162" s="237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8" t="s">
        <v>147</v>
      </c>
      <c r="AU162" s="18" t="s">
        <v>93</v>
      </c>
    </row>
    <row r="163" s="15" customFormat="1">
      <c r="A163" s="15"/>
      <c r="B163" s="260"/>
      <c r="C163" s="261"/>
      <c r="D163" s="233" t="s">
        <v>149</v>
      </c>
      <c r="E163" s="262" t="s">
        <v>1</v>
      </c>
      <c r="F163" s="263" t="s">
        <v>198</v>
      </c>
      <c r="G163" s="261"/>
      <c r="H163" s="262" t="s">
        <v>1</v>
      </c>
      <c r="I163" s="264"/>
      <c r="J163" s="261"/>
      <c r="K163" s="261"/>
      <c r="L163" s="265"/>
      <c r="M163" s="266"/>
      <c r="N163" s="267"/>
      <c r="O163" s="267"/>
      <c r="P163" s="267"/>
      <c r="Q163" s="267"/>
      <c r="R163" s="267"/>
      <c r="S163" s="267"/>
      <c r="T163" s="268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9" t="s">
        <v>149</v>
      </c>
      <c r="AU163" s="269" t="s">
        <v>93</v>
      </c>
      <c r="AV163" s="15" t="s">
        <v>91</v>
      </c>
      <c r="AW163" s="15" t="s">
        <v>40</v>
      </c>
      <c r="AX163" s="15" t="s">
        <v>83</v>
      </c>
      <c r="AY163" s="269" t="s">
        <v>139</v>
      </c>
    </row>
    <row r="164" s="13" customFormat="1">
      <c r="A164" s="13"/>
      <c r="B164" s="238"/>
      <c r="C164" s="239"/>
      <c r="D164" s="233" t="s">
        <v>149</v>
      </c>
      <c r="E164" s="240" t="s">
        <v>1</v>
      </c>
      <c r="F164" s="241" t="s">
        <v>199</v>
      </c>
      <c r="G164" s="239"/>
      <c r="H164" s="242">
        <v>45.646000000000001</v>
      </c>
      <c r="I164" s="243"/>
      <c r="J164" s="239"/>
      <c r="K164" s="239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149</v>
      </c>
      <c r="AU164" s="248" t="s">
        <v>93</v>
      </c>
      <c r="AV164" s="13" t="s">
        <v>93</v>
      </c>
      <c r="AW164" s="13" t="s">
        <v>40</v>
      </c>
      <c r="AX164" s="13" t="s">
        <v>83</v>
      </c>
      <c r="AY164" s="248" t="s">
        <v>139</v>
      </c>
    </row>
    <row r="165" s="13" customFormat="1">
      <c r="A165" s="13"/>
      <c r="B165" s="238"/>
      <c r="C165" s="239"/>
      <c r="D165" s="233" t="s">
        <v>149</v>
      </c>
      <c r="E165" s="240" t="s">
        <v>1</v>
      </c>
      <c r="F165" s="241" t="s">
        <v>200</v>
      </c>
      <c r="G165" s="239"/>
      <c r="H165" s="242">
        <v>21.347999999999999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149</v>
      </c>
      <c r="AU165" s="248" t="s">
        <v>93</v>
      </c>
      <c r="AV165" s="13" t="s">
        <v>93</v>
      </c>
      <c r="AW165" s="13" t="s">
        <v>40</v>
      </c>
      <c r="AX165" s="13" t="s">
        <v>83</v>
      </c>
      <c r="AY165" s="248" t="s">
        <v>139</v>
      </c>
    </row>
    <row r="166" s="13" customFormat="1">
      <c r="A166" s="13"/>
      <c r="B166" s="238"/>
      <c r="C166" s="239"/>
      <c r="D166" s="233" t="s">
        <v>149</v>
      </c>
      <c r="E166" s="240" t="s">
        <v>1</v>
      </c>
      <c r="F166" s="241" t="s">
        <v>201</v>
      </c>
      <c r="G166" s="239"/>
      <c r="H166" s="242">
        <v>19.422000000000001</v>
      </c>
      <c r="I166" s="243"/>
      <c r="J166" s="239"/>
      <c r="K166" s="239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149</v>
      </c>
      <c r="AU166" s="248" t="s">
        <v>93</v>
      </c>
      <c r="AV166" s="13" t="s">
        <v>93</v>
      </c>
      <c r="AW166" s="13" t="s">
        <v>40</v>
      </c>
      <c r="AX166" s="13" t="s">
        <v>83</v>
      </c>
      <c r="AY166" s="248" t="s">
        <v>139</v>
      </c>
    </row>
    <row r="167" s="13" customFormat="1">
      <c r="A167" s="13"/>
      <c r="B167" s="238"/>
      <c r="C167" s="239"/>
      <c r="D167" s="233" t="s">
        <v>149</v>
      </c>
      <c r="E167" s="240" t="s">
        <v>1</v>
      </c>
      <c r="F167" s="241" t="s">
        <v>202</v>
      </c>
      <c r="G167" s="239"/>
      <c r="H167" s="242">
        <v>42.982999999999997</v>
      </c>
      <c r="I167" s="243"/>
      <c r="J167" s="239"/>
      <c r="K167" s="239"/>
      <c r="L167" s="244"/>
      <c r="M167" s="245"/>
      <c r="N167" s="246"/>
      <c r="O167" s="246"/>
      <c r="P167" s="246"/>
      <c r="Q167" s="246"/>
      <c r="R167" s="246"/>
      <c r="S167" s="246"/>
      <c r="T167" s="24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8" t="s">
        <v>149</v>
      </c>
      <c r="AU167" s="248" t="s">
        <v>93</v>
      </c>
      <c r="AV167" s="13" t="s">
        <v>93</v>
      </c>
      <c r="AW167" s="13" t="s">
        <v>40</v>
      </c>
      <c r="AX167" s="13" t="s">
        <v>83</v>
      </c>
      <c r="AY167" s="248" t="s">
        <v>139</v>
      </c>
    </row>
    <row r="168" s="14" customFormat="1">
      <c r="A168" s="14"/>
      <c r="B168" s="249"/>
      <c r="C168" s="250"/>
      <c r="D168" s="233" t="s">
        <v>149</v>
      </c>
      <c r="E168" s="251" t="s">
        <v>1</v>
      </c>
      <c r="F168" s="252" t="s">
        <v>184</v>
      </c>
      <c r="G168" s="250"/>
      <c r="H168" s="253">
        <v>129.399</v>
      </c>
      <c r="I168" s="254"/>
      <c r="J168" s="250"/>
      <c r="K168" s="250"/>
      <c r="L168" s="255"/>
      <c r="M168" s="256"/>
      <c r="N168" s="257"/>
      <c r="O168" s="257"/>
      <c r="P168" s="257"/>
      <c r="Q168" s="257"/>
      <c r="R168" s="257"/>
      <c r="S168" s="257"/>
      <c r="T168" s="25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9" t="s">
        <v>149</v>
      </c>
      <c r="AU168" s="259" t="s">
        <v>93</v>
      </c>
      <c r="AV168" s="14" t="s">
        <v>145</v>
      </c>
      <c r="AW168" s="14" t="s">
        <v>40</v>
      </c>
      <c r="AX168" s="14" t="s">
        <v>91</v>
      </c>
      <c r="AY168" s="259" t="s">
        <v>139</v>
      </c>
    </row>
    <row r="169" s="2" customFormat="1">
      <c r="A169" s="40"/>
      <c r="B169" s="41"/>
      <c r="C169" s="220" t="s">
        <v>203</v>
      </c>
      <c r="D169" s="220" t="s">
        <v>141</v>
      </c>
      <c r="E169" s="221" t="s">
        <v>204</v>
      </c>
      <c r="F169" s="222" t="s">
        <v>205</v>
      </c>
      <c r="G169" s="223" t="s">
        <v>170</v>
      </c>
      <c r="H169" s="224">
        <v>129.399</v>
      </c>
      <c r="I169" s="225"/>
      <c r="J169" s="226">
        <f>ROUND(I169*H169,2)</f>
        <v>0</v>
      </c>
      <c r="K169" s="222" t="s">
        <v>158</v>
      </c>
      <c r="L169" s="46"/>
      <c r="M169" s="227" t="s">
        <v>1</v>
      </c>
      <c r="N169" s="228" t="s">
        <v>48</v>
      </c>
      <c r="O169" s="93"/>
      <c r="P169" s="229">
        <f>O169*H169</f>
        <v>0</v>
      </c>
      <c r="Q169" s="229">
        <v>0.0058300000000000001</v>
      </c>
      <c r="R169" s="229">
        <f>Q169*H169</f>
        <v>0.75439617000000003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145</v>
      </c>
      <c r="AT169" s="231" t="s">
        <v>141</v>
      </c>
      <c r="AU169" s="231" t="s">
        <v>93</v>
      </c>
      <c r="AY169" s="18" t="s">
        <v>139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8" t="s">
        <v>91</v>
      </c>
      <c r="BK169" s="232">
        <f>ROUND(I169*H169,2)</f>
        <v>0</v>
      </c>
      <c r="BL169" s="18" t="s">
        <v>145</v>
      </c>
      <c r="BM169" s="231" t="s">
        <v>206</v>
      </c>
    </row>
    <row r="170" s="2" customFormat="1">
      <c r="A170" s="40"/>
      <c r="B170" s="41"/>
      <c r="C170" s="42"/>
      <c r="D170" s="233" t="s">
        <v>147</v>
      </c>
      <c r="E170" s="42"/>
      <c r="F170" s="234" t="s">
        <v>207</v>
      </c>
      <c r="G170" s="42"/>
      <c r="H170" s="42"/>
      <c r="I170" s="235"/>
      <c r="J170" s="42"/>
      <c r="K170" s="42"/>
      <c r="L170" s="46"/>
      <c r="M170" s="236"/>
      <c r="N170" s="23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147</v>
      </c>
      <c r="AU170" s="18" t="s">
        <v>93</v>
      </c>
    </row>
    <row r="171" s="15" customFormat="1">
      <c r="A171" s="15"/>
      <c r="B171" s="260"/>
      <c r="C171" s="261"/>
      <c r="D171" s="233" t="s">
        <v>149</v>
      </c>
      <c r="E171" s="262" t="s">
        <v>1</v>
      </c>
      <c r="F171" s="263" t="s">
        <v>208</v>
      </c>
      <c r="G171" s="261"/>
      <c r="H171" s="262" t="s">
        <v>1</v>
      </c>
      <c r="I171" s="264"/>
      <c r="J171" s="261"/>
      <c r="K171" s="261"/>
      <c r="L171" s="265"/>
      <c r="M171" s="266"/>
      <c r="N171" s="267"/>
      <c r="O171" s="267"/>
      <c r="P171" s="267"/>
      <c r="Q171" s="267"/>
      <c r="R171" s="267"/>
      <c r="S171" s="267"/>
      <c r="T171" s="268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9" t="s">
        <v>149</v>
      </c>
      <c r="AU171" s="269" t="s">
        <v>93</v>
      </c>
      <c r="AV171" s="15" t="s">
        <v>91</v>
      </c>
      <c r="AW171" s="15" t="s">
        <v>40</v>
      </c>
      <c r="AX171" s="15" t="s">
        <v>83</v>
      </c>
      <c r="AY171" s="269" t="s">
        <v>139</v>
      </c>
    </row>
    <row r="172" s="13" customFormat="1">
      <c r="A172" s="13"/>
      <c r="B172" s="238"/>
      <c r="C172" s="239"/>
      <c r="D172" s="233" t="s">
        <v>149</v>
      </c>
      <c r="E172" s="240" t="s">
        <v>1</v>
      </c>
      <c r="F172" s="241" t="s">
        <v>199</v>
      </c>
      <c r="G172" s="239"/>
      <c r="H172" s="242">
        <v>45.646000000000001</v>
      </c>
      <c r="I172" s="243"/>
      <c r="J172" s="239"/>
      <c r="K172" s="239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149</v>
      </c>
      <c r="AU172" s="248" t="s">
        <v>93</v>
      </c>
      <c r="AV172" s="13" t="s">
        <v>93</v>
      </c>
      <c r="AW172" s="13" t="s">
        <v>40</v>
      </c>
      <c r="AX172" s="13" t="s">
        <v>83</v>
      </c>
      <c r="AY172" s="248" t="s">
        <v>139</v>
      </c>
    </row>
    <row r="173" s="13" customFormat="1">
      <c r="A173" s="13"/>
      <c r="B173" s="238"/>
      <c r="C173" s="239"/>
      <c r="D173" s="233" t="s">
        <v>149</v>
      </c>
      <c r="E173" s="240" t="s">
        <v>1</v>
      </c>
      <c r="F173" s="241" t="s">
        <v>200</v>
      </c>
      <c r="G173" s="239"/>
      <c r="H173" s="242">
        <v>21.347999999999999</v>
      </c>
      <c r="I173" s="243"/>
      <c r="J173" s="239"/>
      <c r="K173" s="239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149</v>
      </c>
      <c r="AU173" s="248" t="s">
        <v>93</v>
      </c>
      <c r="AV173" s="13" t="s">
        <v>93</v>
      </c>
      <c r="AW173" s="13" t="s">
        <v>40</v>
      </c>
      <c r="AX173" s="13" t="s">
        <v>83</v>
      </c>
      <c r="AY173" s="248" t="s">
        <v>139</v>
      </c>
    </row>
    <row r="174" s="13" customFormat="1">
      <c r="A174" s="13"/>
      <c r="B174" s="238"/>
      <c r="C174" s="239"/>
      <c r="D174" s="233" t="s">
        <v>149</v>
      </c>
      <c r="E174" s="240" t="s">
        <v>1</v>
      </c>
      <c r="F174" s="241" t="s">
        <v>201</v>
      </c>
      <c r="G174" s="239"/>
      <c r="H174" s="242">
        <v>19.422000000000001</v>
      </c>
      <c r="I174" s="243"/>
      <c r="J174" s="239"/>
      <c r="K174" s="239"/>
      <c r="L174" s="244"/>
      <c r="M174" s="245"/>
      <c r="N174" s="246"/>
      <c r="O174" s="246"/>
      <c r="P174" s="246"/>
      <c r="Q174" s="246"/>
      <c r="R174" s="246"/>
      <c r="S174" s="246"/>
      <c r="T174" s="24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8" t="s">
        <v>149</v>
      </c>
      <c r="AU174" s="248" t="s">
        <v>93</v>
      </c>
      <c r="AV174" s="13" t="s">
        <v>93</v>
      </c>
      <c r="AW174" s="13" t="s">
        <v>40</v>
      </c>
      <c r="AX174" s="13" t="s">
        <v>83</v>
      </c>
      <c r="AY174" s="248" t="s">
        <v>139</v>
      </c>
    </row>
    <row r="175" s="13" customFormat="1">
      <c r="A175" s="13"/>
      <c r="B175" s="238"/>
      <c r="C175" s="239"/>
      <c r="D175" s="233" t="s">
        <v>149</v>
      </c>
      <c r="E175" s="240" t="s">
        <v>1</v>
      </c>
      <c r="F175" s="241" t="s">
        <v>202</v>
      </c>
      <c r="G175" s="239"/>
      <c r="H175" s="242">
        <v>42.982999999999997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149</v>
      </c>
      <c r="AU175" s="248" t="s">
        <v>93</v>
      </c>
      <c r="AV175" s="13" t="s">
        <v>93</v>
      </c>
      <c r="AW175" s="13" t="s">
        <v>40</v>
      </c>
      <c r="AX175" s="13" t="s">
        <v>83</v>
      </c>
      <c r="AY175" s="248" t="s">
        <v>139</v>
      </c>
    </row>
    <row r="176" s="14" customFormat="1">
      <c r="A176" s="14"/>
      <c r="B176" s="249"/>
      <c r="C176" s="250"/>
      <c r="D176" s="233" t="s">
        <v>149</v>
      </c>
      <c r="E176" s="251" t="s">
        <v>1</v>
      </c>
      <c r="F176" s="252" t="s">
        <v>184</v>
      </c>
      <c r="G176" s="250"/>
      <c r="H176" s="253">
        <v>129.399</v>
      </c>
      <c r="I176" s="254"/>
      <c r="J176" s="250"/>
      <c r="K176" s="250"/>
      <c r="L176" s="255"/>
      <c r="M176" s="256"/>
      <c r="N176" s="257"/>
      <c r="O176" s="257"/>
      <c r="P176" s="257"/>
      <c r="Q176" s="257"/>
      <c r="R176" s="257"/>
      <c r="S176" s="257"/>
      <c r="T176" s="25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9" t="s">
        <v>149</v>
      </c>
      <c r="AU176" s="259" t="s">
        <v>93</v>
      </c>
      <c r="AV176" s="14" t="s">
        <v>145</v>
      </c>
      <c r="AW176" s="14" t="s">
        <v>40</v>
      </c>
      <c r="AX176" s="14" t="s">
        <v>91</v>
      </c>
      <c r="AY176" s="259" t="s">
        <v>139</v>
      </c>
    </row>
    <row r="177" s="2" customFormat="1">
      <c r="A177" s="40"/>
      <c r="B177" s="41"/>
      <c r="C177" s="220" t="s">
        <v>209</v>
      </c>
      <c r="D177" s="220" t="s">
        <v>141</v>
      </c>
      <c r="E177" s="221" t="s">
        <v>210</v>
      </c>
      <c r="F177" s="222" t="s">
        <v>211</v>
      </c>
      <c r="G177" s="223" t="s">
        <v>170</v>
      </c>
      <c r="H177" s="224">
        <v>194.09800000000001</v>
      </c>
      <c r="I177" s="225"/>
      <c r="J177" s="226">
        <f>ROUND(I177*H177,2)</f>
        <v>0</v>
      </c>
      <c r="K177" s="222" t="s">
        <v>158</v>
      </c>
      <c r="L177" s="46"/>
      <c r="M177" s="227" t="s">
        <v>1</v>
      </c>
      <c r="N177" s="228" t="s">
        <v>48</v>
      </c>
      <c r="O177" s="93"/>
      <c r="P177" s="229">
        <f>O177*H177</f>
        <v>0</v>
      </c>
      <c r="Q177" s="229">
        <v>0.012449999999999999</v>
      </c>
      <c r="R177" s="229">
        <f>Q177*H177</f>
        <v>2.4165201000000001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145</v>
      </c>
      <c r="AT177" s="231" t="s">
        <v>141</v>
      </c>
      <c r="AU177" s="231" t="s">
        <v>93</v>
      </c>
      <c r="AY177" s="18" t="s">
        <v>139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8" t="s">
        <v>91</v>
      </c>
      <c r="BK177" s="232">
        <f>ROUND(I177*H177,2)</f>
        <v>0</v>
      </c>
      <c r="BL177" s="18" t="s">
        <v>145</v>
      </c>
      <c r="BM177" s="231" t="s">
        <v>212</v>
      </c>
    </row>
    <row r="178" s="2" customFormat="1">
      <c r="A178" s="40"/>
      <c r="B178" s="41"/>
      <c r="C178" s="42"/>
      <c r="D178" s="233" t="s">
        <v>147</v>
      </c>
      <c r="E178" s="42"/>
      <c r="F178" s="234" t="s">
        <v>213</v>
      </c>
      <c r="G178" s="42"/>
      <c r="H178" s="42"/>
      <c r="I178" s="235"/>
      <c r="J178" s="42"/>
      <c r="K178" s="42"/>
      <c r="L178" s="46"/>
      <c r="M178" s="236"/>
      <c r="N178" s="237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147</v>
      </c>
      <c r="AU178" s="18" t="s">
        <v>93</v>
      </c>
    </row>
    <row r="179" s="15" customFormat="1">
      <c r="A179" s="15"/>
      <c r="B179" s="260"/>
      <c r="C179" s="261"/>
      <c r="D179" s="233" t="s">
        <v>149</v>
      </c>
      <c r="E179" s="262" t="s">
        <v>1</v>
      </c>
      <c r="F179" s="263" t="s">
        <v>214</v>
      </c>
      <c r="G179" s="261"/>
      <c r="H179" s="262" t="s">
        <v>1</v>
      </c>
      <c r="I179" s="264"/>
      <c r="J179" s="261"/>
      <c r="K179" s="261"/>
      <c r="L179" s="265"/>
      <c r="M179" s="266"/>
      <c r="N179" s="267"/>
      <c r="O179" s="267"/>
      <c r="P179" s="267"/>
      <c r="Q179" s="267"/>
      <c r="R179" s="267"/>
      <c r="S179" s="267"/>
      <c r="T179" s="268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9" t="s">
        <v>149</v>
      </c>
      <c r="AU179" s="269" t="s">
        <v>93</v>
      </c>
      <c r="AV179" s="15" t="s">
        <v>91</v>
      </c>
      <c r="AW179" s="15" t="s">
        <v>40</v>
      </c>
      <c r="AX179" s="15" t="s">
        <v>83</v>
      </c>
      <c r="AY179" s="269" t="s">
        <v>139</v>
      </c>
    </row>
    <row r="180" s="13" customFormat="1">
      <c r="A180" s="13"/>
      <c r="B180" s="238"/>
      <c r="C180" s="239"/>
      <c r="D180" s="233" t="s">
        <v>149</v>
      </c>
      <c r="E180" s="240" t="s">
        <v>1</v>
      </c>
      <c r="F180" s="241" t="s">
        <v>215</v>
      </c>
      <c r="G180" s="239"/>
      <c r="H180" s="242">
        <v>68.468999999999994</v>
      </c>
      <c r="I180" s="243"/>
      <c r="J180" s="239"/>
      <c r="K180" s="239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149</v>
      </c>
      <c r="AU180" s="248" t="s">
        <v>93</v>
      </c>
      <c r="AV180" s="13" t="s">
        <v>93</v>
      </c>
      <c r="AW180" s="13" t="s">
        <v>40</v>
      </c>
      <c r="AX180" s="13" t="s">
        <v>83</v>
      </c>
      <c r="AY180" s="248" t="s">
        <v>139</v>
      </c>
    </row>
    <row r="181" s="13" customFormat="1">
      <c r="A181" s="13"/>
      <c r="B181" s="238"/>
      <c r="C181" s="239"/>
      <c r="D181" s="233" t="s">
        <v>149</v>
      </c>
      <c r="E181" s="240" t="s">
        <v>1</v>
      </c>
      <c r="F181" s="241" t="s">
        <v>216</v>
      </c>
      <c r="G181" s="239"/>
      <c r="H181" s="242">
        <v>32.021999999999998</v>
      </c>
      <c r="I181" s="243"/>
      <c r="J181" s="239"/>
      <c r="K181" s="239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149</v>
      </c>
      <c r="AU181" s="248" t="s">
        <v>93</v>
      </c>
      <c r="AV181" s="13" t="s">
        <v>93</v>
      </c>
      <c r="AW181" s="13" t="s">
        <v>40</v>
      </c>
      <c r="AX181" s="13" t="s">
        <v>83</v>
      </c>
      <c r="AY181" s="248" t="s">
        <v>139</v>
      </c>
    </row>
    <row r="182" s="13" customFormat="1">
      <c r="A182" s="13"/>
      <c r="B182" s="238"/>
      <c r="C182" s="239"/>
      <c r="D182" s="233" t="s">
        <v>149</v>
      </c>
      <c r="E182" s="240" t="s">
        <v>1</v>
      </c>
      <c r="F182" s="241" t="s">
        <v>217</v>
      </c>
      <c r="G182" s="239"/>
      <c r="H182" s="242">
        <v>29.132999999999999</v>
      </c>
      <c r="I182" s="243"/>
      <c r="J182" s="239"/>
      <c r="K182" s="239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149</v>
      </c>
      <c r="AU182" s="248" t="s">
        <v>93</v>
      </c>
      <c r="AV182" s="13" t="s">
        <v>93</v>
      </c>
      <c r="AW182" s="13" t="s">
        <v>40</v>
      </c>
      <c r="AX182" s="13" t="s">
        <v>83</v>
      </c>
      <c r="AY182" s="248" t="s">
        <v>139</v>
      </c>
    </row>
    <row r="183" s="13" customFormat="1">
      <c r="A183" s="13"/>
      <c r="B183" s="238"/>
      <c r="C183" s="239"/>
      <c r="D183" s="233" t="s">
        <v>149</v>
      </c>
      <c r="E183" s="240" t="s">
        <v>1</v>
      </c>
      <c r="F183" s="241" t="s">
        <v>218</v>
      </c>
      <c r="G183" s="239"/>
      <c r="H183" s="242">
        <v>64.474000000000004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149</v>
      </c>
      <c r="AU183" s="248" t="s">
        <v>93</v>
      </c>
      <c r="AV183" s="13" t="s">
        <v>93</v>
      </c>
      <c r="AW183" s="13" t="s">
        <v>40</v>
      </c>
      <c r="AX183" s="13" t="s">
        <v>83</v>
      </c>
      <c r="AY183" s="248" t="s">
        <v>139</v>
      </c>
    </row>
    <row r="184" s="14" customFormat="1">
      <c r="A184" s="14"/>
      <c r="B184" s="249"/>
      <c r="C184" s="250"/>
      <c r="D184" s="233" t="s">
        <v>149</v>
      </c>
      <c r="E184" s="251" t="s">
        <v>1</v>
      </c>
      <c r="F184" s="252" t="s">
        <v>184</v>
      </c>
      <c r="G184" s="250"/>
      <c r="H184" s="253">
        <v>194.09800000000001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149</v>
      </c>
      <c r="AU184" s="259" t="s">
        <v>93</v>
      </c>
      <c r="AV184" s="14" t="s">
        <v>145</v>
      </c>
      <c r="AW184" s="14" t="s">
        <v>40</v>
      </c>
      <c r="AX184" s="14" t="s">
        <v>91</v>
      </c>
      <c r="AY184" s="259" t="s">
        <v>139</v>
      </c>
    </row>
    <row r="185" s="2" customFormat="1">
      <c r="A185" s="40"/>
      <c r="B185" s="41"/>
      <c r="C185" s="220" t="s">
        <v>219</v>
      </c>
      <c r="D185" s="220" t="s">
        <v>141</v>
      </c>
      <c r="E185" s="221" t="s">
        <v>220</v>
      </c>
      <c r="F185" s="222" t="s">
        <v>221</v>
      </c>
      <c r="G185" s="223" t="s">
        <v>170</v>
      </c>
      <c r="H185" s="224">
        <v>194.09800000000001</v>
      </c>
      <c r="I185" s="225"/>
      <c r="J185" s="226">
        <f>ROUND(I185*H185,2)</f>
        <v>0</v>
      </c>
      <c r="K185" s="222" t="s">
        <v>158</v>
      </c>
      <c r="L185" s="46"/>
      <c r="M185" s="227" t="s">
        <v>1</v>
      </c>
      <c r="N185" s="228" t="s">
        <v>48</v>
      </c>
      <c r="O185" s="93"/>
      <c r="P185" s="229">
        <f>O185*H185</f>
        <v>0</v>
      </c>
      <c r="Q185" s="229">
        <v>0.012449999999999999</v>
      </c>
      <c r="R185" s="229">
        <f>Q185*H185</f>
        <v>2.4165201000000001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145</v>
      </c>
      <c r="AT185" s="231" t="s">
        <v>141</v>
      </c>
      <c r="AU185" s="231" t="s">
        <v>93</v>
      </c>
      <c r="AY185" s="18" t="s">
        <v>139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8" t="s">
        <v>91</v>
      </c>
      <c r="BK185" s="232">
        <f>ROUND(I185*H185,2)</f>
        <v>0</v>
      </c>
      <c r="BL185" s="18" t="s">
        <v>145</v>
      </c>
      <c r="BM185" s="231" t="s">
        <v>222</v>
      </c>
    </row>
    <row r="186" s="2" customFormat="1">
      <c r="A186" s="40"/>
      <c r="B186" s="41"/>
      <c r="C186" s="42"/>
      <c r="D186" s="233" t="s">
        <v>147</v>
      </c>
      <c r="E186" s="42"/>
      <c r="F186" s="234" t="s">
        <v>223</v>
      </c>
      <c r="G186" s="42"/>
      <c r="H186" s="42"/>
      <c r="I186" s="235"/>
      <c r="J186" s="42"/>
      <c r="K186" s="42"/>
      <c r="L186" s="46"/>
      <c r="M186" s="236"/>
      <c r="N186" s="237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147</v>
      </c>
      <c r="AU186" s="18" t="s">
        <v>93</v>
      </c>
    </row>
    <row r="187" s="15" customFormat="1">
      <c r="A187" s="15"/>
      <c r="B187" s="260"/>
      <c r="C187" s="261"/>
      <c r="D187" s="233" t="s">
        <v>149</v>
      </c>
      <c r="E187" s="262" t="s">
        <v>1</v>
      </c>
      <c r="F187" s="263" t="s">
        <v>224</v>
      </c>
      <c r="G187" s="261"/>
      <c r="H187" s="262" t="s">
        <v>1</v>
      </c>
      <c r="I187" s="264"/>
      <c r="J187" s="261"/>
      <c r="K187" s="261"/>
      <c r="L187" s="265"/>
      <c r="M187" s="266"/>
      <c r="N187" s="267"/>
      <c r="O187" s="267"/>
      <c r="P187" s="267"/>
      <c r="Q187" s="267"/>
      <c r="R187" s="267"/>
      <c r="S187" s="267"/>
      <c r="T187" s="26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9" t="s">
        <v>149</v>
      </c>
      <c r="AU187" s="269" t="s">
        <v>93</v>
      </c>
      <c r="AV187" s="15" t="s">
        <v>91</v>
      </c>
      <c r="AW187" s="15" t="s">
        <v>40</v>
      </c>
      <c r="AX187" s="15" t="s">
        <v>83</v>
      </c>
      <c r="AY187" s="269" t="s">
        <v>139</v>
      </c>
    </row>
    <row r="188" s="13" customFormat="1">
      <c r="A188" s="13"/>
      <c r="B188" s="238"/>
      <c r="C188" s="239"/>
      <c r="D188" s="233" t="s">
        <v>149</v>
      </c>
      <c r="E188" s="240" t="s">
        <v>1</v>
      </c>
      <c r="F188" s="241" t="s">
        <v>215</v>
      </c>
      <c r="G188" s="239"/>
      <c r="H188" s="242">
        <v>68.468999999999994</v>
      </c>
      <c r="I188" s="243"/>
      <c r="J188" s="239"/>
      <c r="K188" s="239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149</v>
      </c>
      <c r="AU188" s="248" t="s">
        <v>93</v>
      </c>
      <c r="AV188" s="13" t="s">
        <v>93</v>
      </c>
      <c r="AW188" s="13" t="s">
        <v>40</v>
      </c>
      <c r="AX188" s="13" t="s">
        <v>83</v>
      </c>
      <c r="AY188" s="248" t="s">
        <v>139</v>
      </c>
    </row>
    <row r="189" s="13" customFormat="1">
      <c r="A189" s="13"/>
      <c r="B189" s="238"/>
      <c r="C189" s="239"/>
      <c r="D189" s="233" t="s">
        <v>149</v>
      </c>
      <c r="E189" s="240" t="s">
        <v>1</v>
      </c>
      <c r="F189" s="241" t="s">
        <v>216</v>
      </c>
      <c r="G189" s="239"/>
      <c r="H189" s="242">
        <v>32.021999999999998</v>
      </c>
      <c r="I189" s="243"/>
      <c r="J189" s="239"/>
      <c r="K189" s="239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149</v>
      </c>
      <c r="AU189" s="248" t="s">
        <v>93</v>
      </c>
      <c r="AV189" s="13" t="s">
        <v>93</v>
      </c>
      <c r="AW189" s="13" t="s">
        <v>40</v>
      </c>
      <c r="AX189" s="13" t="s">
        <v>83</v>
      </c>
      <c r="AY189" s="248" t="s">
        <v>139</v>
      </c>
    </row>
    <row r="190" s="13" customFormat="1">
      <c r="A190" s="13"/>
      <c r="B190" s="238"/>
      <c r="C190" s="239"/>
      <c r="D190" s="233" t="s">
        <v>149</v>
      </c>
      <c r="E190" s="240" t="s">
        <v>1</v>
      </c>
      <c r="F190" s="241" t="s">
        <v>217</v>
      </c>
      <c r="G190" s="239"/>
      <c r="H190" s="242">
        <v>29.132999999999999</v>
      </c>
      <c r="I190" s="243"/>
      <c r="J190" s="239"/>
      <c r="K190" s="239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149</v>
      </c>
      <c r="AU190" s="248" t="s">
        <v>93</v>
      </c>
      <c r="AV190" s="13" t="s">
        <v>93</v>
      </c>
      <c r="AW190" s="13" t="s">
        <v>40</v>
      </c>
      <c r="AX190" s="13" t="s">
        <v>83</v>
      </c>
      <c r="AY190" s="248" t="s">
        <v>139</v>
      </c>
    </row>
    <row r="191" s="13" customFormat="1">
      <c r="A191" s="13"/>
      <c r="B191" s="238"/>
      <c r="C191" s="239"/>
      <c r="D191" s="233" t="s">
        <v>149</v>
      </c>
      <c r="E191" s="240" t="s">
        <v>1</v>
      </c>
      <c r="F191" s="241" t="s">
        <v>218</v>
      </c>
      <c r="G191" s="239"/>
      <c r="H191" s="242">
        <v>64.474000000000004</v>
      </c>
      <c r="I191" s="243"/>
      <c r="J191" s="239"/>
      <c r="K191" s="239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149</v>
      </c>
      <c r="AU191" s="248" t="s">
        <v>93</v>
      </c>
      <c r="AV191" s="13" t="s">
        <v>93</v>
      </c>
      <c r="AW191" s="13" t="s">
        <v>40</v>
      </c>
      <c r="AX191" s="13" t="s">
        <v>83</v>
      </c>
      <c r="AY191" s="248" t="s">
        <v>139</v>
      </c>
    </row>
    <row r="192" s="14" customFormat="1">
      <c r="A192" s="14"/>
      <c r="B192" s="249"/>
      <c r="C192" s="250"/>
      <c r="D192" s="233" t="s">
        <v>149</v>
      </c>
      <c r="E192" s="251" t="s">
        <v>1</v>
      </c>
      <c r="F192" s="252" t="s">
        <v>184</v>
      </c>
      <c r="G192" s="250"/>
      <c r="H192" s="253">
        <v>194.09800000000001</v>
      </c>
      <c r="I192" s="254"/>
      <c r="J192" s="250"/>
      <c r="K192" s="250"/>
      <c r="L192" s="255"/>
      <c r="M192" s="256"/>
      <c r="N192" s="257"/>
      <c r="O192" s="257"/>
      <c r="P192" s="257"/>
      <c r="Q192" s="257"/>
      <c r="R192" s="257"/>
      <c r="S192" s="257"/>
      <c r="T192" s="25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9" t="s">
        <v>149</v>
      </c>
      <c r="AU192" s="259" t="s">
        <v>93</v>
      </c>
      <c r="AV192" s="14" t="s">
        <v>145</v>
      </c>
      <c r="AW192" s="14" t="s">
        <v>40</v>
      </c>
      <c r="AX192" s="14" t="s">
        <v>91</v>
      </c>
      <c r="AY192" s="259" t="s">
        <v>139</v>
      </c>
    </row>
    <row r="193" s="2" customFormat="1">
      <c r="A193" s="40"/>
      <c r="B193" s="41"/>
      <c r="C193" s="220" t="s">
        <v>225</v>
      </c>
      <c r="D193" s="220" t="s">
        <v>141</v>
      </c>
      <c r="E193" s="221" t="s">
        <v>226</v>
      </c>
      <c r="F193" s="222" t="s">
        <v>227</v>
      </c>
      <c r="G193" s="223" t="s">
        <v>170</v>
      </c>
      <c r="H193" s="224">
        <v>151.87000000000001</v>
      </c>
      <c r="I193" s="225"/>
      <c r="J193" s="226">
        <f>ROUND(I193*H193,2)</f>
        <v>0</v>
      </c>
      <c r="K193" s="222" t="s">
        <v>158</v>
      </c>
      <c r="L193" s="46"/>
      <c r="M193" s="227" t="s">
        <v>1</v>
      </c>
      <c r="N193" s="228" t="s">
        <v>48</v>
      </c>
      <c r="O193" s="93"/>
      <c r="P193" s="229">
        <f>O193*H193</f>
        <v>0</v>
      </c>
      <c r="Q193" s="229">
        <v>0.0057800000000000004</v>
      </c>
      <c r="R193" s="229">
        <f>Q193*H193</f>
        <v>0.87780860000000005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145</v>
      </c>
      <c r="AT193" s="231" t="s">
        <v>141</v>
      </c>
      <c r="AU193" s="231" t="s">
        <v>93</v>
      </c>
      <c r="AY193" s="18" t="s">
        <v>139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8" t="s">
        <v>91</v>
      </c>
      <c r="BK193" s="232">
        <f>ROUND(I193*H193,2)</f>
        <v>0</v>
      </c>
      <c r="BL193" s="18" t="s">
        <v>145</v>
      </c>
      <c r="BM193" s="231" t="s">
        <v>228</v>
      </c>
    </row>
    <row r="194" s="2" customFormat="1">
      <c r="A194" s="40"/>
      <c r="B194" s="41"/>
      <c r="C194" s="42"/>
      <c r="D194" s="233" t="s">
        <v>147</v>
      </c>
      <c r="E194" s="42"/>
      <c r="F194" s="234" t="s">
        <v>229</v>
      </c>
      <c r="G194" s="42"/>
      <c r="H194" s="42"/>
      <c r="I194" s="235"/>
      <c r="J194" s="42"/>
      <c r="K194" s="42"/>
      <c r="L194" s="46"/>
      <c r="M194" s="236"/>
      <c r="N194" s="237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147</v>
      </c>
      <c r="AU194" s="18" t="s">
        <v>93</v>
      </c>
    </row>
    <row r="195" s="13" customFormat="1">
      <c r="A195" s="13"/>
      <c r="B195" s="238"/>
      <c r="C195" s="239"/>
      <c r="D195" s="233" t="s">
        <v>149</v>
      </c>
      <c r="E195" s="240" t="s">
        <v>1</v>
      </c>
      <c r="F195" s="241" t="s">
        <v>230</v>
      </c>
      <c r="G195" s="239"/>
      <c r="H195" s="242">
        <v>32.155000000000001</v>
      </c>
      <c r="I195" s="243"/>
      <c r="J195" s="239"/>
      <c r="K195" s="239"/>
      <c r="L195" s="244"/>
      <c r="M195" s="245"/>
      <c r="N195" s="246"/>
      <c r="O195" s="246"/>
      <c r="P195" s="246"/>
      <c r="Q195" s="246"/>
      <c r="R195" s="246"/>
      <c r="S195" s="246"/>
      <c r="T195" s="24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8" t="s">
        <v>149</v>
      </c>
      <c r="AU195" s="248" t="s">
        <v>93</v>
      </c>
      <c r="AV195" s="13" t="s">
        <v>93</v>
      </c>
      <c r="AW195" s="13" t="s">
        <v>40</v>
      </c>
      <c r="AX195" s="13" t="s">
        <v>83</v>
      </c>
      <c r="AY195" s="248" t="s">
        <v>139</v>
      </c>
    </row>
    <row r="196" s="13" customFormat="1">
      <c r="A196" s="13"/>
      <c r="B196" s="238"/>
      <c r="C196" s="239"/>
      <c r="D196" s="233" t="s">
        <v>149</v>
      </c>
      <c r="E196" s="240" t="s">
        <v>1</v>
      </c>
      <c r="F196" s="241" t="s">
        <v>231</v>
      </c>
      <c r="G196" s="239"/>
      <c r="H196" s="242">
        <v>29.555</v>
      </c>
      <c r="I196" s="243"/>
      <c r="J196" s="239"/>
      <c r="K196" s="239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149</v>
      </c>
      <c r="AU196" s="248" t="s">
        <v>93</v>
      </c>
      <c r="AV196" s="13" t="s">
        <v>93</v>
      </c>
      <c r="AW196" s="13" t="s">
        <v>40</v>
      </c>
      <c r="AX196" s="13" t="s">
        <v>83</v>
      </c>
      <c r="AY196" s="248" t="s">
        <v>139</v>
      </c>
    </row>
    <row r="197" s="13" customFormat="1">
      <c r="A197" s="13"/>
      <c r="B197" s="238"/>
      <c r="C197" s="239"/>
      <c r="D197" s="233" t="s">
        <v>149</v>
      </c>
      <c r="E197" s="240" t="s">
        <v>1</v>
      </c>
      <c r="F197" s="241" t="s">
        <v>232</v>
      </c>
      <c r="G197" s="239"/>
      <c r="H197" s="242">
        <v>29.425000000000001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149</v>
      </c>
      <c r="AU197" s="248" t="s">
        <v>93</v>
      </c>
      <c r="AV197" s="13" t="s">
        <v>93</v>
      </c>
      <c r="AW197" s="13" t="s">
        <v>40</v>
      </c>
      <c r="AX197" s="13" t="s">
        <v>83</v>
      </c>
      <c r="AY197" s="248" t="s">
        <v>139</v>
      </c>
    </row>
    <row r="198" s="13" customFormat="1">
      <c r="A198" s="13"/>
      <c r="B198" s="238"/>
      <c r="C198" s="239"/>
      <c r="D198" s="233" t="s">
        <v>149</v>
      </c>
      <c r="E198" s="240" t="s">
        <v>1</v>
      </c>
      <c r="F198" s="241" t="s">
        <v>233</v>
      </c>
      <c r="G198" s="239"/>
      <c r="H198" s="242">
        <v>29.815000000000001</v>
      </c>
      <c r="I198" s="243"/>
      <c r="J198" s="239"/>
      <c r="K198" s="239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149</v>
      </c>
      <c r="AU198" s="248" t="s">
        <v>93</v>
      </c>
      <c r="AV198" s="13" t="s">
        <v>93</v>
      </c>
      <c r="AW198" s="13" t="s">
        <v>40</v>
      </c>
      <c r="AX198" s="13" t="s">
        <v>83</v>
      </c>
      <c r="AY198" s="248" t="s">
        <v>139</v>
      </c>
    </row>
    <row r="199" s="13" customFormat="1">
      <c r="A199" s="13"/>
      <c r="B199" s="238"/>
      <c r="C199" s="239"/>
      <c r="D199" s="233" t="s">
        <v>149</v>
      </c>
      <c r="E199" s="240" t="s">
        <v>1</v>
      </c>
      <c r="F199" s="241" t="s">
        <v>234</v>
      </c>
      <c r="G199" s="239"/>
      <c r="H199" s="242">
        <v>30.920000000000002</v>
      </c>
      <c r="I199" s="243"/>
      <c r="J199" s="239"/>
      <c r="K199" s="239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149</v>
      </c>
      <c r="AU199" s="248" t="s">
        <v>93</v>
      </c>
      <c r="AV199" s="13" t="s">
        <v>93</v>
      </c>
      <c r="AW199" s="13" t="s">
        <v>40</v>
      </c>
      <c r="AX199" s="13" t="s">
        <v>83</v>
      </c>
      <c r="AY199" s="248" t="s">
        <v>139</v>
      </c>
    </row>
    <row r="200" s="14" customFormat="1">
      <c r="A200" s="14"/>
      <c r="B200" s="249"/>
      <c r="C200" s="250"/>
      <c r="D200" s="233" t="s">
        <v>149</v>
      </c>
      <c r="E200" s="251" t="s">
        <v>1</v>
      </c>
      <c r="F200" s="252" t="s">
        <v>184</v>
      </c>
      <c r="G200" s="250"/>
      <c r="H200" s="253">
        <v>151.87000000000001</v>
      </c>
      <c r="I200" s="254"/>
      <c r="J200" s="250"/>
      <c r="K200" s="250"/>
      <c r="L200" s="255"/>
      <c r="M200" s="256"/>
      <c r="N200" s="257"/>
      <c r="O200" s="257"/>
      <c r="P200" s="257"/>
      <c r="Q200" s="257"/>
      <c r="R200" s="257"/>
      <c r="S200" s="257"/>
      <c r="T200" s="25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9" t="s">
        <v>149</v>
      </c>
      <c r="AU200" s="259" t="s">
        <v>93</v>
      </c>
      <c r="AV200" s="14" t="s">
        <v>145</v>
      </c>
      <c r="AW200" s="14" t="s">
        <v>40</v>
      </c>
      <c r="AX200" s="14" t="s">
        <v>91</v>
      </c>
      <c r="AY200" s="259" t="s">
        <v>139</v>
      </c>
    </row>
    <row r="201" s="2" customFormat="1">
      <c r="A201" s="40"/>
      <c r="B201" s="41"/>
      <c r="C201" s="220" t="s">
        <v>235</v>
      </c>
      <c r="D201" s="220" t="s">
        <v>141</v>
      </c>
      <c r="E201" s="221" t="s">
        <v>236</v>
      </c>
      <c r="F201" s="222" t="s">
        <v>237</v>
      </c>
      <c r="G201" s="223" t="s">
        <v>170</v>
      </c>
      <c r="H201" s="224">
        <v>155.37000000000001</v>
      </c>
      <c r="I201" s="225"/>
      <c r="J201" s="226">
        <f>ROUND(I201*H201,2)</f>
        <v>0</v>
      </c>
      <c r="K201" s="222" t="s">
        <v>158</v>
      </c>
      <c r="L201" s="46"/>
      <c r="M201" s="227" t="s">
        <v>1</v>
      </c>
      <c r="N201" s="228" t="s">
        <v>48</v>
      </c>
      <c r="O201" s="93"/>
      <c r="P201" s="229">
        <f>O201*H201</f>
        <v>0</v>
      </c>
      <c r="Q201" s="229">
        <v>4.0000000000000003E-05</v>
      </c>
      <c r="R201" s="229">
        <f>Q201*H201</f>
        <v>0.0062148000000000004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145</v>
      </c>
      <c r="AT201" s="231" t="s">
        <v>141</v>
      </c>
      <c r="AU201" s="231" t="s">
        <v>93</v>
      </c>
      <c r="AY201" s="18" t="s">
        <v>139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8" t="s">
        <v>91</v>
      </c>
      <c r="BK201" s="232">
        <f>ROUND(I201*H201,2)</f>
        <v>0</v>
      </c>
      <c r="BL201" s="18" t="s">
        <v>145</v>
      </c>
      <c r="BM201" s="231" t="s">
        <v>238</v>
      </c>
    </row>
    <row r="202" s="2" customFormat="1">
      <c r="A202" s="40"/>
      <c r="B202" s="41"/>
      <c r="C202" s="42"/>
      <c r="D202" s="233" t="s">
        <v>147</v>
      </c>
      <c r="E202" s="42"/>
      <c r="F202" s="234" t="s">
        <v>239</v>
      </c>
      <c r="G202" s="42"/>
      <c r="H202" s="42"/>
      <c r="I202" s="235"/>
      <c r="J202" s="42"/>
      <c r="K202" s="42"/>
      <c r="L202" s="46"/>
      <c r="M202" s="236"/>
      <c r="N202" s="23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147</v>
      </c>
      <c r="AU202" s="18" t="s">
        <v>93</v>
      </c>
    </row>
    <row r="203" s="13" customFormat="1">
      <c r="A203" s="13"/>
      <c r="B203" s="238"/>
      <c r="C203" s="239"/>
      <c r="D203" s="233" t="s">
        <v>149</v>
      </c>
      <c r="E203" s="240" t="s">
        <v>1</v>
      </c>
      <c r="F203" s="241" t="s">
        <v>240</v>
      </c>
      <c r="G203" s="239"/>
      <c r="H203" s="242">
        <v>32.854999999999997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149</v>
      </c>
      <c r="AU203" s="248" t="s">
        <v>93</v>
      </c>
      <c r="AV203" s="13" t="s">
        <v>93</v>
      </c>
      <c r="AW203" s="13" t="s">
        <v>40</v>
      </c>
      <c r="AX203" s="13" t="s">
        <v>83</v>
      </c>
      <c r="AY203" s="248" t="s">
        <v>139</v>
      </c>
    </row>
    <row r="204" s="13" customFormat="1">
      <c r="A204" s="13"/>
      <c r="B204" s="238"/>
      <c r="C204" s="239"/>
      <c r="D204" s="233" t="s">
        <v>149</v>
      </c>
      <c r="E204" s="240" t="s">
        <v>1</v>
      </c>
      <c r="F204" s="241" t="s">
        <v>241</v>
      </c>
      <c r="G204" s="239"/>
      <c r="H204" s="242">
        <v>30.254999999999999</v>
      </c>
      <c r="I204" s="243"/>
      <c r="J204" s="239"/>
      <c r="K204" s="239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149</v>
      </c>
      <c r="AU204" s="248" t="s">
        <v>93</v>
      </c>
      <c r="AV204" s="13" t="s">
        <v>93</v>
      </c>
      <c r="AW204" s="13" t="s">
        <v>40</v>
      </c>
      <c r="AX204" s="13" t="s">
        <v>83</v>
      </c>
      <c r="AY204" s="248" t="s">
        <v>139</v>
      </c>
    </row>
    <row r="205" s="13" customFormat="1">
      <c r="A205" s="13"/>
      <c r="B205" s="238"/>
      <c r="C205" s="239"/>
      <c r="D205" s="233" t="s">
        <v>149</v>
      </c>
      <c r="E205" s="240" t="s">
        <v>1</v>
      </c>
      <c r="F205" s="241" t="s">
        <v>242</v>
      </c>
      <c r="G205" s="239"/>
      <c r="H205" s="242">
        <v>30.125</v>
      </c>
      <c r="I205" s="243"/>
      <c r="J205" s="239"/>
      <c r="K205" s="239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149</v>
      </c>
      <c r="AU205" s="248" t="s">
        <v>93</v>
      </c>
      <c r="AV205" s="13" t="s">
        <v>93</v>
      </c>
      <c r="AW205" s="13" t="s">
        <v>40</v>
      </c>
      <c r="AX205" s="13" t="s">
        <v>83</v>
      </c>
      <c r="AY205" s="248" t="s">
        <v>139</v>
      </c>
    </row>
    <row r="206" s="13" customFormat="1">
      <c r="A206" s="13"/>
      <c r="B206" s="238"/>
      <c r="C206" s="239"/>
      <c r="D206" s="233" t="s">
        <v>149</v>
      </c>
      <c r="E206" s="240" t="s">
        <v>1</v>
      </c>
      <c r="F206" s="241" t="s">
        <v>243</v>
      </c>
      <c r="G206" s="239"/>
      <c r="H206" s="242">
        <v>30.515000000000001</v>
      </c>
      <c r="I206" s="243"/>
      <c r="J206" s="239"/>
      <c r="K206" s="239"/>
      <c r="L206" s="244"/>
      <c r="M206" s="245"/>
      <c r="N206" s="246"/>
      <c r="O206" s="246"/>
      <c r="P206" s="246"/>
      <c r="Q206" s="246"/>
      <c r="R206" s="246"/>
      <c r="S206" s="246"/>
      <c r="T206" s="24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8" t="s">
        <v>149</v>
      </c>
      <c r="AU206" s="248" t="s">
        <v>93</v>
      </c>
      <c r="AV206" s="13" t="s">
        <v>93</v>
      </c>
      <c r="AW206" s="13" t="s">
        <v>40</v>
      </c>
      <c r="AX206" s="13" t="s">
        <v>83</v>
      </c>
      <c r="AY206" s="248" t="s">
        <v>139</v>
      </c>
    </row>
    <row r="207" s="13" customFormat="1">
      <c r="A207" s="13"/>
      <c r="B207" s="238"/>
      <c r="C207" s="239"/>
      <c r="D207" s="233" t="s">
        <v>149</v>
      </c>
      <c r="E207" s="240" t="s">
        <v>1</v>
      </c>
      <c r="F207" s="241" t="s">
        <v>244</v>
      </c>
      <c r="G207" s="239"/>
      <c r="H207" s="242">
        <v>31.620000000000001</v>
      </c>
      <c r="I207" s="243"/>
      <c r="J207" s="239"/>
      <c r="K207" s="239"/>
      <c r="L207" s="244"/>
      <c r="M207" s="245"/>
      <c r="N207" s="246"/>
      <c r="O207" s="246"/>
      <c r="P207" s="246"/>
      <c r="Q207" s="246"/>
      <c r="R207" s="246"/>
      <c r="S207" s="246"/>
      <c r="T207" s="24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8" t="s">
        <v>149</v>
      </c>
      <c r="AU207" s="248" t="s">
        <v>93</v>
      </c>
      <c r="AV207" s="13" t="s">
        <v>93</v>
      </c>
      <c r="AW207" s="13" t="s">
        <v>40</v>
      </c>
      <c r="AX207" s="13" t="s">
        <v>83</v>
      </c>
      <c r="AY207" s="248" t="s">
        <v>139</v>
      </c>
    </row>
    <row r="208" s="14" customFormat="1">
      <c r="A208" s="14"/>
      <c r="B208" s="249"/>
      <c r="C208" s="250"/>
      <c r="D208" s="233" t="s">
        <v>149</v>
      </c>
      <c r="E208" s="251" t="s">
        <v>1</v>
      </c>
      <c r="F208" s="252" t="s">
        <v>184</v>
      </c>
      <c r="G208" s="250"/>
      <c r="H208" s="253">
        <v>155.37000000000001</v>
      </c>
      <c r="I208" s="254"/>
      <c r="J208" s="250"/>
      <c r="K208" s="250"/>
      <c r="L208" s="255"/>
      <c r="M208" s="256"/>
      <c r="N208" s="257"/>
      <c r="O208" s="257"/>
      <c r="P208" s="257"/>
      <c r="Q208" s="257"/>
      <c r="R208" s="257"/>
      <c r="S208" s="257"/>
      <c r="T208" s="25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9" t="s">
        <v>149</v>
      </c>
      <c r="AU208" s="259" t="s">
        <v>93</v>
      </c>
      <c r="AV208" s="14" t="s">
        <v>145</v>
      </c>
      <c r="AW208" s="14" t="s">
        <v>40</v>
      </c>
      <c r="AX208" s="14" t="s">
        <v>91</v>
      </c>
      <c r="AY208" s="259" t="s">
        <v>139</v>
      </c>
    </row>
    <row r="209" s="2" customFormat="1" ht="21.75" customHeight="1">
      <c r="A209" s="40"/>
      <c r="B209" s="41"/>
      <c r="C209" s="220" t="s">
        <v>245</v>
      </c>
      <c r="D209" s="220" t="s">
        <v>141</v>
      </c>
      <c r="E209" s="221" t="s">
        <v>246</v>
      </c>
      <c r="F209" s="222" t="s">
        <v>247</v>
      </c>
      <c r="G209" s="223" t="s">
        <v>248</v>
      </c>
      <c r="H209" s="224">
        <v>463.43700000000001</v>
      </c>
      <c r="I209" s="225"/>
      <c r="J209" s="226">
        <f>ROUND(I209*H209,2)</f>
        <v>0</v>
      </c>
      <c r="K209" s="222" t="s">
        <v>158</v>
      </c>
      <c r="L209" s="46"/>
      <c r="M209" s="227" t="s">
        <v>1</v>
      </c>
      <c r="N209" s="228" t="s">
        <v>48</v>
      </c>
      <c r="O209" s="93"/>
      <c r="P209" s="229">
        <f>O209*H209</f>
        <v>0</v>
      </c>
      <c r="Q209" s="229">
        <v>0.063039999999999999</v>
      </c>
      <c r="R209" s="229">
        <f>Q209*H209</f>
        <v>29.215068479999999</v>
      </c>
      <c r="S209" s="229">
        <v>0</v>
      </c>
      <c r="T209" s="23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31" t="s">
        <v>145</v>
      </c>
      <c r="AT209" s="231" t="s">
        <v>141</v>
      </c>
      <c r="AU209" s="231" t="s">
        <v>93</v>
      </c>
      <c r="AY209" s="18" t="s">
        <v>139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8" t="s">
        <v>91</v>
      </c>
      <c r="BK209" s="232">
        <f>ROUND(I209*H209,2)</f>
        <v>0</v>
      </c>
      <c r="BL209" s="18" t="s">
        <v>145</v>
      </c>
      <c r="BM209" s="231" t="s">
        <v>249</v>
      </c>
    </row>
    <row r="210" s="2" customFormat="1">
      <c r="A210" s="40"/>
      <c r="B210" s="41"/>
      <c r="C210" s="42"/>
      <c r="D210" s="233" t="s">
        <v>147</v>
      </c>
      <c r="E210" s="42"/>
      <c r="F210" s="234" t="s">
        <v>250</v>
      </c>
      <c r="G210" s="42"/>
      <c r="H210" s="42"/>
      <c r="I210" s="235"/>
      <c r="J210" s="42"/>
      <c r="K210" s="42"/>
      <c r="L210" s="46"/>
      <c r="M210" s="236"/>
      <c r="N210" s="237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8" t="s">
        <v>147</v>
      </c>
      <c r="AU210" s="18" t="s">
        <v>93</v>
      </c>
    </row>
    <row r="211" s="13" customFormat="1">
      <c r="A211" s="13"/>
      <c r="B211" s="238"/>
      <c r="C211" s="239"/>
      <c r="D211" s="233" t="s">
        <v>149</v>
      </c>
      <c r="E211" s="240" t="s">
        <v>1</v>
      </c>
      <c r="F211" s="241" t="s">
        <v>251</v>
      </c>
      <c r="G211" s="239"/>
      <c r="H211" s="242">
        <v>463.43700000000001</v>
      </c>
      <c r="I211" s="243"/>
      <c r="J211" s="239"/>
      <c r="K211" s="239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149</v>
      </c>
      <c r="AU211" s="248" t="s">
        <v>93</v>
      </c>
      <c r="AV211" s="13" t="s">
        <v>93</v>
      </c>
      <c r="AW211" s="13" t="s">
        <v>40</v>
      </c>
      <c r="AX211" s="13" t="s">
        <v>91</v>
      </c>
      <c r="AY211" s="248" t="s">
        <v>139</v>
      </c>
    </row>
    <row r="212" s="2" customFormat="1">
      <c r="A212" s="40"/>
      <c r="B212" s="41"/>
      <c r="C212" s="220" t="s">
        <v>8</v>
      </c>
      <c r="D212" s="220" t="s">
        <v>141</v>
      </c>
      <c r="E212" s="221" t="s">
        <v>252</v>
      </c>
      <c r="F212" s="222" t="s">
        <v>253</v>
      </c>
      <c r="G212" s="223" t="s">
        <v>254</v>
      </c>
      <c r="H212" s="224">
        <v>17422.02</v>
      </c>
      <c r="I212" s="225"/>
      <c r="J212" s="226">
        <f>ROUND(I212*H212,2)</f>
        <v>0</v>
      </c>
      <c r="K212" s="222" t="s">
        <v>158</v>
      </c>
      <c r="L212" s="46"/>
      <c r="M212" s="227" t="s">
        <v>1</v>
      </c>
      <c r="N212" s="228" t="s">
        <v>48</v>
      </c>
      <c r="O212" s="93"/>
      <c r="P212" s="229">
        <f>O212*H212</f>
        <v>0</v>
      </c>
      <c r="Q212" s="229">
        <v>0.0011000000000000001</v>
      </c>
      <c r="R212" s="229">
        <f>Q212*H212</f>
        <v>19.164222000000002</v>
      </c>
      <c r="S212" s="229">
        <v>0</v>
      </c>
      <c r="T212" s="23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31" t="s">
        <v>145</v>
      </c>
      <c r="AT212" s="231" t="s">
        <v>141</v>
      </c>
      <c r="AU212" s="231" t="s">
        <v>93</v>
      </c>
      <c r="AY212" s="18" t="s">
        <v>139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8" t="s">
        <v>91</v>
      </c>
      <c r="BK212" s="232">
        <f>ROUND(I212*H212,2)</f>
        <v>0</v>
      </c>
      <c r="BL212" s="18" t="s">
        <v>145</v>
      </c>
      <c r="BM212" s="231" t="s">
        <v>255</v>
      </c>
    </row>
    <row r="213" s="2" customFormat="1">
      <c r="A213" s="40"/>
      <c r="B213" s="41"/>
      <c r="C213" s="42"/>
      <c r="D213" s="233" t="s">
        <v>147</v>
      </c>
      <c r="E213" s="42"/>
      <c r="F213" s="234" t="s">
        <v>256</v>
      </c>
      <c r="G213" s="42"/>
      <c r="H213" s="42"/>
      <c r="I213" s="235"/>
      <c r="J213" s="42"/>
      <c r="K213" s="42"/>
      <c r="L213" s="46"/>
      <c r="M213" s="236"/>
      <c r="N213" s="237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147</v>
      </c>
      <c r="AU213" s="18" t="s">
        <v>93</v>
      </c>
    </row>
    <row r="214" s="13" customFormat="1">
      <c r="A214" s="13"/>
      <c r="B214" s="238"/>
      <c r="C214" s="239"/>
      <c r="D214" s="233" t="s">
        <v>149</v>
      </c>
      <c r="E214" s="240" t="s">
        <v>1</v>
      </c>
      <c r="F214" s="241" t="s">
        <v>257</v>
      </c>
      <c r="G214" s="239"/>
      <c r="H214" s="242">
        <v>17422.02</v>
      </c>
      <c r="I214" s="243"/>
      <c r="J214" s="239"/>
      <c r="K214" s="239"/>
      <c r="L214" s="244"/>
      <c r="M214" s="245"/>
      <c r="N214" s="246"/>
      <c r="O214" s="246"/>
      <c r="P214" s="246"/>
      <c r="Q214" s="246"/>
      <c r="R214" s="246"/>
      <c r="S214" s="246"/>
      <c r="T214" s="24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8" t="s">
        <v>149</v>
      </c>
      <c r="AU214" s="248" t="s">
        <v>93</v>
      </c>
      <c r="AV214" s="13" t="s">
        <v>93</v>
      </c>
      <c r="AW214" s="13" t="s">
        <v>40</v>
      </c>
      <c r="AX214" s="13" t="s">
        <v>91</v>
      </c>
      <c r="AY214" s="248" t="s">
        <v>139</v>
      </c>
    </row>
    <row r="215" s="2" customFormat="1">
      <c r="A215" s="40"/>
      <c r="B215" s="41"/>
      <c r="C215" s="220" t="s">
        <v>258</v>
      </c>
      <c r="D215" s="220" t="s">
        <v>141</v>
      </c>
      <c r="E215" s="221" t="s">
        <v>259</v>
      </c>
      <c r="F215" s="222" t="s">
        <v>260</v>
      </c>
      <c r="G215" s="223" t="s">
        <v>254</v>
      </c>
      <c r="H215" s="224">
        <v>6731.3400000000001</v>
      </c>
      <c r="I215" s="225"/>
      <c r="J215" s="226">
        <f>ROUND(I215*H215,2)</f>
        <v>0</v>
      </c>
      <c r="K215" s="222" t="s">
        <v>158</v>
      </c>
      <c r="L215" s="46"/>
      <c r="M215" s="227" t="s">
        <v>1</v>
      </c>
      <c r="N215" s="228" t="s">
        <v>48</v>
      </c>
      <c r="O215" s="93"/>
      <c r="P215" s="229">
        <f>O215*H215</f>
        <v>0</v>
      </c>
      <c r="Q215" s="229">
        <v>2.0000000000000002E-05</v>
      </c>
      <c r="R215" s="229">
        <f>Q215*H215</f>
        <v>0.13462680000000002</v>
      </c>
      <c r="S215" s="229">
        <v>0</v>
      </c>
      <c r="T215" s="23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31" t="s">
        <v>145</v>
      </c>
      <c r="AT215" s="231" t="s">
        <v>141</v>
      </c>
      <c r="AU215" s="231" t="s">
        <v>93</v>
      </c>
      <c r="AY215" s="18" t="s">
        <v>139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8" t="s">
        <v>91</v>
      </c>
      <c r="BK215" s="232">
        <f>ROUND(I215*H215,2)</f>
        <v>0</v>
      </c>
      <c r="BL215" s="18" t="s">
        <v>145</v>
      </c>
      <c r="BM215" s="231" t="s">
        <v>261</v>
      </c>
    </row>
    <row r="216" s="2" customFormat="1">
      <c r="A216" s="40"/>
      <c r="B216" s="41"/>
      <c r="C216" s="42"/>
      <c r="D216" s="233" t="s">
        <v>147</v>
      </c>
      <c r="E216" s="42"/>
      <c r="F216" s="234" t="s">
        <v>262</v>
      </c>
      <c r="G216" s="42"/>
      <c r="H216" s="42"/>
      <c r="I216" s="235"/>
      <c r="J216" s="42"/>
      <c r="K216" s="42"/>
      <c r="L216" s="46"/>
      <c r="M216" s="236"/>
      <c r="N216" s="237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147</v>
      </c>
      <c r="AU216" s="18" t="s">
        <v>93</v>
      </c>
    </row>
    <row r="217" s="15" customFormat="1">
      <c r="A217" s="15"/>
      <c r="B217" s="260"/>
      <c r="C217" s="261"/>
      <c r="D217" s="233" t="s">
        <v>149</v>
      </c>
      <c r="E217" s="262" t="s">
        <v>1</v>
      </c>
      <c r="F217" s="263" t="s">
        <v>263</v>
      </c>
      <c r="G217" s="261"/>
      <c r="H217" s="262" t="s">
        <v>1</v>
      </c>
      <c r="I217" s="264"/>
      <c r="J217" s="261"/>
      <c r="K217" s="261"/>
      <c r="L217" s="265"/>
      <c r="M217" s="266"/>
      <c r="N217" s="267"/>
      <c r="O217" s="267"/>
      <c r="P217" s="267"/>
      <c r="Q217" s="267"/>
      <c r="R217" s="267"/>
      <c r="S217" s="267"/>
      <c r="T217" s="268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9" t="s">
        <v>149</v>
      </c>
      <c r="AU217" s="269" t="s">
        <v>93</v>
      </c>
      <c r="AV217" s="15" t="s">
        <v>91</v>
      </c>
      <c r="AW217" s="15" t="s">
        <v>40</v>
      </c>
      <c r="AX217" s="15" t="s">
        <v>83</v>
      </c>
      <c r="AY217" s="269" t="s">
        <v>139</v>
      </c>
    </row>
    <row r="218" s="13" customFormat="1">
      <c r="A218" s="13"/>
      <c r="B218" s="238"/>
      <c r="C218" s="239"/>
      <c r="D218" s="233" t="s">
        <v>149</v>
      </c>
      <c r="E218" s="240" t="s">
        <v>1</v>
      </c>
      <c r="F218" s="241" t="s">
        <v>264</v>
      </c>
      <c r="G218" s="239"/>
      <c r="H218" s="242">
        <v>6731.3400000000001</v>
      </c>
      <c r="I218" s="243"/>
      <c r="J218" s="239"/>
      <c r="K218" s="239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149</v>
      </c>
      <c r="AU218" s="248" t="s">
        <v>93</v>
      </c>
      <c r="AV218" s="13" t="s">
        <v>93</v>
      </c>
      <c r="AW218" s="13" t="s">
        <v>40</v>
      </c>
      <c r="AX218" s="13" t="s">
        <v>91</v>
      </c>
      <c r="AY218" s="248" t="s">
        <v>139</v>
      </c>
    </row>
    <row r="219" s="2" customFormat="1" ht="21.75" customHeight="1">
      <c r="A219" s="40"/>
      <c r="B219" s="41"/>
      <c r="C219" s="220" t="s">
        <v>265</v>
      </c>
      <c r="D219" s="220" t="s">
        <v>141</v>
      </c>
      <c r="E219" s="221" t="s">
        <v>266</v>
      </c>
      <c r="F219" s="222" t="s">
        <v>267</v>
      </c>
      <c r="G219" s="223" t="s">
        <v>248</v>
      </c>
      <c r="H219" s="224">
        <v>463.43700000000001</v>
      </c>
      <c r="I219" s="225"/>
      <c r="J219" s="226">
        <f>ROUND(I219*H219,2)</f>
        <v>0</v>
      </c>
      <c r="K219" s="222" t="s">
        <v>158</v>
      </c>
      <c r="L219" s="46"/>
      <c r="M219" s="227" t="s">
        <v>1</v>
      </c>
      <c r="N219" s="228" t="s">
        <v>48</v>
      </c>
      <c r="O219" s="93"/>
      <c r="P219" s="229">
        <f>O219*H219</f>
        <v>0</v>
      </c>
      <c r="Q219" s="229">
        <v>0.063039999999999999</v>
      </c>
      <c r="R219" s="229">
        <f>Q219*H219</f>
        <v>29.215068479999999</v>
      </c>
      <c r="S219" s="229">
        <v>0</v>
      </c>
      <c r="T219" s="23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31" t="s">
        <v>145</v>
      </c>
      <c r="AT219" s="231" t="s">
        <v>141</v>
      </c>
      <c r="AU219" s="231" t="s">
        <v>93</v>
      </c>
      <c r="AY219" s="18" t="s">
        <v>139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8" t="s">
        <v>91</v>
      </c>
      <c r="BK219" s="232">
        <f>ROUND(I219*H219,2)</f>
        <v>0</v>
      </c>
      <c r="BL219" s="18" t="s">
        <v>145</v>
      </c>
      <c r="BM219" s="231" t="s">
        <v>268</v>
      </c>
    </row>
    <row r="220" s="2" customFormat="1">
      <c r="A220" s="40"/>
      <c r="B220" s="41"/>
      <c r="C220" s="42"/>
      <c r="D220" s="233" t="s">
        <v>147</v>
      </c>
      <c r="E220" s="42"/>
      <c r="F220" s="234" t="s">
        <v>269</v>
      </c>
      <c r="G220" s="42"/>
      <c r="H220" s="42"/>
      <c r="I220" s="235"/>
      <c r="J220" s="42"/>
      <c r="K220" s="42"/>
      <c r="L220" s="46"/>
      <c r="M220" s="236"/>
      <c r="N220" s="237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8" t="s">
        <v>147</v>
      </c>
      <c r="AU220" s="18" t="s">
        <v>93</v>
      </c>
    </row>
    <row r="221" s="13" customFormat="1">
      <c r="A221" s="13"/>
      <c r="B221" s="238"/>
      <c r="C221" s="239"/>
      <c r="D221" s="233" t="s">
        <v>149</v>
      </c>
      <c r="E221" s="240" t="s">
        <v>1</v>
      </c>
      <c r="F221" s="241" t="s">
        <v>270</v>
      </c>
      <c r="G221" s="239"/>
      <c r="H221" s="242">
        <v>463.43700000000001</v>
      </c>
      <c r="I221" s="243"/>
      <c r="J221" s="239"/>
      <c r="K221" s="239"/>
      <c r="L221" s="244"/>
      <c r="M221" s="245"/>
      <c r="N221" s="246"/>
      <c r="O221" s="246"/>
      <c r="P221" s="246"/>
      <c r="Q221" s="246"/>
      <c r="R221" s="246"/>
      <c r="S221" s="246"/>
      <c r="T221" s="24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8" t="s">
        <v>149</v>
      </c>
      <c r="AU221" s="248" t="s">
        <v>93</v>
      </c>
      <c r="AV221" s="13" t="s">
        <v>93</v>
      </c>
      <c r="AW221" s="13" t="s">
        <v>40</v>
      </c>
      <c r="AX221" s="13" t="s">
        <v>91</v>
      </c>
      <c r="AY221" s="248" t="s">
        <v>139</v>
      </c>
    </row>
    <row r="222" s="2" customFormat="1" ht="21.75" customHeight="1">
      <c r="A222" s="40"/>
      <c r="B222" s="41"/>
      <c r="C222" s="220" t="s">
        <v>271</v>
      </c>
      <c r="D222" s="220" t="s">
        <v>141</v>
      </c>
      <c r="E222" s="221" t="s">
        <v>272</v>
      </c>
      <c r="F222" s="222" t="s">
        <v>273</v>
      </c>
      <c r="G222" s="223" t="s">
        <v>248</v>
      </c>
      <c r="H222" s="224">
        <v>114</v>
      </c>
      <c r="I222" s="225"/>
      <c r="J222" s="226">
        <f>ROUND(I222*H222,2)</f>
        <v>0</v>
      </c>
      <c r="K222" s="222" t="s">
        <v>158</v>
      </c>
      <c r="L222" s="46"/>
      <c r="M222" s="227" t="s">
        <v>1</v>
      </c>
      <c r="N222" s="228" t="s">
        <v>48</v>
      </c>
      <c r="O222" s="93"/>
      <c r="P222" s="229">
        <f>O222*H222</f>
        <v>0</v>
      </c>
      <c r="Q222" s="229">
        <v>0.011690000000000001</v>
      </c>
      <c r="R222" s="229">
        <f>Q222*H222</f>
        <v>1.3326600000000002</v>
      </c>
      <c r="S222" s="229">
        <v>0</v>
      </c>
      <c r="T222" s="230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31" t="s">
        <v>145</v>
      </c>
      <c r="AT222" s="231" t="s">
        <v>141</v>
      </c>
      <c r="AU222" s="231" t="s">
        <v>93</v>
      </c>
      <c r="AY222" s="18" t="s">
        <v>139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8" t="s">
        <v>91</v>
      </c>
      <c r="BK222" s="232">
        <f>ROUND(I222*H222,2)</f>
        <v>0</v>
      </c>
      <c r="BL222" s="18" t="s">
        <v>145</v>
      </c>
      <c r="BM222" s="231" t="s">
        <v>274</v>
      </c>
    </row>
    <row r="223" s="2" customFormat="1">
      <c r="A223" s="40"/>
      <c r="B223" s="41"/>
      <c r="C223" s="42"/>
      <c r="D223" s="233" t="s">
        <v>147</v>
      </c>
      <c r="E223" s="42"/>
      <c r="F223" s="234" t="s">
        <v>275</v>
      </c>
      <c r="G223" s="42"/>
      <c r="H223" s="42"/>
      <c r="I223" s="235"/>
      <c r="J223" s="42"/>
      <c r="K223" s="42"/>
      <c r="L223" s="46"/>
      <c r="M223" s="236"/>
      <c r="N223" s="237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147</v>
      </c>
      <c r="AU223" s="18" t="s">
        <v>93</v>
      </c>
    </row>
    <row r="224" s="15" customFormat="1">
      <c r="A224" s="15"/>
      <c r="B224" s="260"/>
      <c r="C224" s="261"/>
      <c r="D224" s="233" t="s">
        <v>149</v>
      </c>
      <c r="E224" s="262" t="s">
        <v>1</v>
      </c>
      <c r="F224" s="263" t="s">
        <v>276</v>
      </c>
      <c r="G224" s="261"/>
      <c r="H224" s="262" t="s">
        <v>1</v>
      </c>
      <c r="I224" s="264"/>
      <c r="J224" s="261"/>
      <c r="K224" s="261"/>
      <c r="L224" s="265"/>
      <c r="M224" s="266"/>
      <c r="N224" s="267"/>
      <c r="O224" s="267"/>
      <c r="P224" s="267"/>
      <c r="Q224" s="267"/>
      <c r="R224" s="267"/>
      <c r="S224" s="267"/>
      <c r="T224" s="268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9" t="s">
        <v>149</v>
      </c>
      <c r="AU224" s="269" t="s">
        <v>93</v>
      </c>
      <c r="AV224" s="15" t="s">
        <v>91</v>
      </c>
      <c r="AW224" s="15" t="s">
        <v>40</v>
      </c>
      <c r="AX224" s="15" t="s">
        <v>83</v>
      </c>
      <c r="AY224" s="269" t="s">
        <v>139</v>
      </c>
    </row>
    <row r="225" s="13" customFormat="1">
      <c r="A225" s="13"/>
      <c r="B225" s="238"/>
      <c r="C225" s="239"/>
      <c r="D225" s="233" t="s">
        <v>149</v>
      </c>
      <c r="E225" s="240" t="s">
        <v>1</v>
      </c>
      <c r="F225" s="241" t="s">
        <v>277</v>
      </c>
      <c r="G225" s="239"/>
      <c r="H225" s="242">
        <v>22.800000000000001</v>
      </c>
      <c r="I225" s="243"/>
      <c r="J225" s="239"/>
      <c r="K225" s="239"/>
      <c r="L225" s="244"/>
      <c r="M225" s="245"/>
      <c r="N225" s="246"/>
      <c r="O225" s="246"/>
      <c r="P225" s="246"/>
      <c r="Q225" s="246"/>
      <c r="R225" s="246"/>
      <c r="S225" s="246"/>
      <c r="T225" s="24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8" t="s">
        <v>149</v>
      </c>
      <c r="AU225" s="248" t="s">
        <v>93</v>
      </c>
      <c r="AV225" s="13" t="s">
        <v>93</v>
      </c>
      <c r="AW225" s="13" t="s">
        <v>40</v>
      </c>
      <c r="AX225" s="13" t="s">
        <v>83</v>
      </c>
      <c r="AY225" s="248" t="s">
        <v>139</v>
      </c>
    </row>
    <row r="226" s="13" customFormat="1">
      <c r="A226" s="13"/>
      <c r="B226" s="238"/>
      <c r="C226" s="239"/>
      <c r="D226" s="233" t="s">
        <v>149</v>
      </c>
      <c r="E226" s="240" t="s">
        <v>1</v>
      </c>
      <c r="F226" s="241" t="s">
        <v>278</v>
      </c>
      <c r="G226" s="239"/>
      <c r="H226" s="242">
        <v>22.800000000000001</v>
      </c>
      <c r="I226" s="243"/>
      <c r="J226" s="239"/>
      <c r="K226" s="239"/>
      <c r="L226" s="244"/>
      <c r="M226" s="245"/>
      <c r="N226" s="246"/>
      <c r="O226" s="246"/>
      <c r="P226" s="246"/>
      <c r="Q226" s="246"/>
      <c r="R226" s="246"/>
      <c r="S226" s="246"/>
      <c r="T226" s="24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8" t="s">
        <v>149</v>
      </c>
      <c r="AU226" s="248" t="s">
        <v>93</v>
      </c>
      <c r="AV226" s="13" t="s">
        <v>93</v>
      </c>
      <c r="AW226" s="13" t="s">
        <v>40</v>
      </c>
      <c r="AX226" s="13" t="s">
        <v>83</v>
      </c>
      <c r="AY226" s="248" t="s">
        <v>139</v>
      </c>
    </row>
    <row r="227" s="13" customFormat="1">
      <c r="A227" s="13"/>
      <c r="B227" s="238"/>
      <c r="C227" s="239"/>
      <c r="D227" s="233" t="s">
        <v>149</v>
      </c>
      <c r="E227" s="240" t="s">
        <v>1</v>
      </c>
      <c r="F227" s="241" t="s">
        <v>279</v>
      </c>
      <c r="G227" s="239"/>
      <c r="H227" s="242">
        <v>22.800000000000001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149</v>
      </c>
      <c r="AU227" s="248" t="s">
        <v>93</v>
      </c>
      <c r="AV227" s="13" t="s">
        <v>93</v>
      </c>
      <c r="AW227" s="13" t="s">
        <v>40</v>
      </c>
      <c r="AX227" s="13" t="s">
        <v>83</v>
      </c>
      <c r="AY227" s="248" t="s">
        <v>139</v>
      </c>
    </row>
    <row r="228" s="13" customFormat="1">
      <c r="A228" s="13"/>
      <c r="B228" s="238"/>
      <c r="C228" s="239"/>
      <c r="D228" s="233" t="s">
        <v>149</v>
      </c>
      <c r="E228" s="240" t="s">
        <v>1</v>
      </c>
      <c r="F228" s="241" t="s">
        <v>280</v>
      </c>
      <c r="G228" s="239"/>
      <c r="H228" s="242">
        <v>22.800000000000001</v>
      </c>
      <c r="I228" s="243"/>
      <c r="J228" s="239"/>
      <c r="K228" s="239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149</v>
      </c>
      <c r="AU228" s="248" t="s">
        <v>93</v>
      </c>
      <c r="AV228" s="13" t="s">
        <v>93</v>
      </c>
      <c r="AW228" s="13" t="s">
        <v>40</v>
      </c>
      <c r="AX228" s="13" t="s">
        <v>83</v>
      </c>
      <c r="AY228" s="248" t="s">
        <v>139</v>
      </c>
    </row>
    <row r="229" s="13" customFormat="1">
      <c r="A229" s="13"/>
      <c r="B229" s="238"/>
      <c r="C229" s="239"/>
      <c r="D229" s="233" t="s">
        <v>149</v>
      </c>
      <c r="E229" s="240" t="s">
        <v>1</v>
      </c>
      <c r="F229" s="241" t="s">
        <v>281</v>
      </c>
      <c r="G229" s="239"/>
      <c r="H229" s="242">
        <v>22.800000000000001</v>
      </c>
      <c r="I229" s="243"/>
      <c r="J229" s="239"/>
      <c r="K229" s="239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149</v>
      </c>
      <c r="AU229" s="248" t="s">
        <v>93</v>
      </c>
      <c r="AV229" s="13" t="s">
        <v>93</v>
      </c>
      <c r="AW229" s="13" t="s">
        <v>40</v>
      </c>
      <c r="AX229" s="13" t="s">
        <v>83</v>
      </c>
      <c r="AY229" s="248" t="s">
        <v>139</v>
      </c>
    </row>
    <row r="230" s="14" customFormat="1">
      <c r="A230" s="14"/>
      <c r="B230" s="249"/>
      <c r="C230" s="250"/>
      <c r="D230" s="233" t="s">
        <v>149</v>
      </c>
      <c r="E230" s="251" t="s">
        <v>1</v>
      </c>
      <c r="F230" s="252" t="s">
        <v>184</v>
      </c>
      <c r="G230" s="250"/>
      <c r="H230" s="253">
        <v>114</v>
      </c>
      <c r="I230" s="254"/>
      <c r="J230" s="250"/>
      <c r="K230" s="250"/>
      <c r="L230" s="255"/>
      <c r="M230" s="256"/>
      <c r="N230" s="257"/>
      <c r="O230" s="257"/>
      <c r="P230" s="257"/>
      <c r="Q230" s="257"/>
      <c r="R230" s="257"/>
      <c r="S230" s="257"/>
      <c r="T230" s="25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9" t="s">
        <v>149</v>
      </c>
      <c r="AU230" s="259" t="s">
        <v>93</v>
      </c>
      <c r="AV230" s="14" t="s">
        <v>145</v>
      </c>
      <c r="AW230" s="14" t="s">
        <v>40</v>
      </c>
      <c r="AX230" s="14" t="s">
        <v>91</v>
      </c>
      <c r="AY230" s="259" t="s">
        <v>139</v>
      </c>
    </row>
    <row r="231" s="2" customFormat="1">
      <c r="A231" s="40"/>
      <c r="B231" s="41"/>
      <c r="C231" s="220" t="s">
        <v>282</v>
      </c>
      <c r="D231" s="220" t="s">
        <v>141</v>
      </c>
      <c r="E231" s="221" t="s">
        <v>283</v>
      </c>
      <c r="F231" s="222" t="s">
        <v>284</v>
      </c>
      <c r="G231" s="223" t="s">
        <v>248</v>
      </c>
      <c r="H231" s="224">
        <v>178.56</v>
      </c>
      <c r="I231" s="225"/>
      <c r="J231" s="226">
        <f>ROUND(I231*H231,2)</f>
        <v>0</v>
      </c>
      <c r="K231" s="222" t="s">
        <v>158</v>
      </c>
      <c r="L231" s="46"/>
      <c r="M231" s="227" t="s">
        <v>1</v>
      </c>
      <c r="N231" s="228" t="s">
        <v>48</v>
      </c>
      <c r="O231" s="93"/>
      <c r="P231" s="229">
        <f>O231*H231</f>
        <v>0</v>
      </c>
      <c r="Q231" s="229">
        <v>0.066790000000000002</v>
      </c>
      <c r="R231" s="229">
        <f>Q231*H231</f>
        <v>11.926022400000001</v>
      </c>
      <c r="S231" s="229">
        <v>0</v>
      </c>
      <c r="T231" s="23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31" t="s">
        <v>145</v>
      </c>
      <c r="AT231" s="231" t="s">
        <v>141</v>
      </c>
      <c r="AU231" s="231" t="s">
        <v>93</v>
      </c>
      <c r="AY231" s="18" t="s">
        <v>139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8" t="s">
        <v>91</v>
      </c>
      <c r="BK231" s="232">
        <f>ROUND(I231*H231,2)</f>
        <v>0</v>
      </c>
      <c r="BL231" s="18" t="s">
        <v>145</v>
      </c>
      <c r="BM231" s="231" t="s">
        <v>285</v>
      </c>
    </row>
    <row r="232" s="2" customFormat="1">
      <c r="A232" s="40"/>
      <c r="B232" s="41"/>
      <c r="C232" s="42"/>
      <c r="D232" s="233" t="s">
        <v>147</v>
      </c>
      <c r="E232" s="42"/>
      <c r="F232" s="234" t="s">
        <v>286</v>
      </c>
      <c r="G232" s="42"/>
      <c r="H232" s="42"/>
      <c r="I232" s="235"/>
      <c r="J232" s="42"/>
      <c r="K232" s="42"/>
      <c r="L232" s="46"/>
      <c r="M232" s="236"/>
      <c r="N232" s="23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147</v>
      </c>
      <c r="AU232" s="18" t="s">
        <v>93</v>
      </c>
    </row>
    <row r="233" s="13" customFormat="1">
      <c r="A233" s="13"/>
      <c r="B233" s="238"/>
      <c r="C233" s="239"/>
      <c r="D233" s="233" t="s">
        <v>149</v>
      </c>
      <c r="E233" s="240" t="s">
        <v>1</v>
      </c>
      <c r="F233" s="241" t="s">
        <v>287</v>
      </c>
      <c r="G233" s="239"/>
      <c r="H233" s="242">
        <v>39</v>
      </c>
      <c r="I233" s="243"/>
      <c r="J233" s="239"/>
      <c r="K233" s="239"/>
      <c r="L233" s="244"/>
      <c r="M233" s="245"/>
      <c r="N233" s="246"/>
      <c r="O233" s="246"/>
      <c r="P233" s="246"/>
      <c r="Q233" s="246"/>
      <c r="R233" s="246"/>
      <c r="S233" s="246"/>
      <c r="T233" s="24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8" t="s">
        <v>149</v>
      </c>
      <c r="AU233" s="248" t="s">
        <v>93</v>
      </c>
      <c r="AV233" s="13" t="s">
        <v>93</v>
      </c>
      <c r="AW233" s="13" t="s">
        <v>40</v>
      </c>
      <c r="AX233" s="13" t="s">
        <v>83</v>
      </c>
      <c r="AY233" s="248" t="s">
        <v>139</v>
      </c>
    </row>
    <row r="234" s="13" customFormat="1">
      <c r="A234" s="13"/>
      <c r="B234" s="238"/>
      <c r="C234" s="239"/>
      <c r="D234" s="233" t="s">
        <v>149</v>
      </c>
      <c r="E234" s="240" t="s">
        <v>1</v>
      </c>
      <c r="F234" s="241" t="s">
        <v>288</v>
      </c>
      <c r="G234" s="239"/>
      <c r="H234" s="242">
        <v>34.200000000000003</v>
      </c>
      <c r="I234" s="243"/>
      <c r="J234" s="239"/>
      <c r="K234" s="239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149</v>
      </c>
      <c r="AU234" s="248" t="s">
        <v>93</v>
      </c>
      <c r="AV234" s="13" t="s">
        <v>93</v>
      </c>
      <c r="AW234" s="13" t="s">
        <v>40</v>
      </c>
      <c r="AX234" s="13" t="s">
        <v>83</v>
      </c>
      <c r="AY234" s="248" t="s">
        <v>139</v>
      </c>
    </row>
    <row r="235" s="13" customFormat="1">
      <c r="A235" s="13"/>
      <c r="B235" s="238"/>
      <c r="C235" s="239"/>
      <c r="D235" s="233" t="s">
        <v>149</v>
      </c>
      <c r="E235" s="240" t="s">
        <v>1</v>
      </c>
      <c r="F235" s="241" t="s">
        <v>289</v>
      </c>
      <c r="G235" s="239"/>
      <c r="H235" s="242">
        <v>33.960000000000001</v>
      </c>
      <c r="I235" s="243"/>
      <c r="J235" s="239"/>
      <c r="K235" s="239"/>
      <c r="L235" s="244"/>
      <c r="M235" s="245"/>
      <c r="N235" s="246"/>
      <c r="O235" s="246"/>
      <c r="P235" s="246"/>
      <c r="Q235" s="246"/>
      <c r="R235" s="246"/>
      <c r="S235" s="246"/>
      <c r="T235" s="24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8" t="s">
        <v>149</v>
      </c>
      <c r="AU235" s="248" t="s">
        <v>93</v>
      </c>
      <c r="AV235" s="13" t="s">
        <v>93</v>
      </c>
      <c r="AW235" s="13" t="s">
        <v>40</v>
      </c>
      <c r="AX235" s="13" t="s">
        <v>83</v>
      </c>
      <c r="AY235" s="248" t="s">
        <v>139</v>
      </c>
    </row>
    <row r="236" s="13" customFormat="1">
      <c r="A236" s="13"/>
      <c r="B236" s="238"/>
      <c r="C236" s="239"/>
      <c r="D236" s="233" t="s">
        <v>149</v>
      </c>
      <c r="E236" s="240" t="s">
        <v>1</v>
      </c>
      <c r="F236" s="241" t="s">
        <v>290</v>
      </c>
      <c r="G236" s="239"/>
      <c r="H236" s="242">
        <v>34.68</v>
      </c>
      <c r="I236" s="243"/>
      <c r="J236" s="239"/>
      <c r="K236" s="239"/>
      <c r="L236" s="244"/>
      <c r="M236" s="245"/>
      <c r="N236" s="246"/>
      <c r="O236" s="246"/>
      <c r="P236" s="246"/>
      <c r="Q236" s="246"/>
      <c r="R236" s="246"/>
      <c r="S236" s="246"/>
      <c r="T236" s="24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8" t="s">
        <v>149</v>
      </c>
      <c r="AU236" s="248" t="s">
        <v>93</v>
      </c>
      <c r="AV236" s="13" t="s">
        <v>93</v>
      </c>
      <c r="AW236" s="13" t="s">
        <v>40</v>
      </c>
      <c r="AX236" s="13" t="s">
        <v>83</v>
      </c>
      <c r="AY236" s="248" t="s">
        <v>139</v>
      </c>
    </row>
    <row r="237" s="13" customFormat="1">
      <c r="A237" s="13"/>
      <c r="B237" s="238"/>
      <c r="C237" s="239"/>
      <c r="D237" s="233" t="s">
        <v>149</v>
      </c>
      <c r="E237" s="240" t="s">
        <v>1</v>
      </c>
      <c r="F237" s="241" t="s">
        <v>291</v>
      </c>
      <c r="G237" s="239"/>
      <c r="H237" s="242">
        <v>36.719999999999999</v>
      </c>
      <c r="I237" s="243"/>
      <c r="J237" s="239"/>
      <c r="K237" s="239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149</v>
      </c>
      <c r="AU237" s="248" t="s">
        <v>93</v>
      </c>
      <c r="AV237" s="13" t="s">
        <v>93</v>
      </c>
      <c r="AW237" s="13" t="s">
        <v>40</v>
      </c>
      <c r="AX237" s="13" t="s">
        <v>83</v>
      </c>
      <c r="AY237" s="248" t="s">
        <v>139</v>
      </c>
    </row>
    <row r="238" s="14" customFormat="1">
      <c r="A238" s="14"/>
      <c r="B238" s="249"/>
      <c r="C238" s="250"/>
      <c r="D238" s="233" t="s">
        <v>149</v>
      </c>
      <c r="E238" s="251" t="s">
        <v>1</v>
      </c>
      <c r="F238" s="252" t="s">
        <v>184</v>
      </c>
      <c r="G238" s="250"/>
      <c r="H238" s="253">
        <v>178.56</v>
      </c>
      <c r="I238" s="254"/>
      <c r="J238" s="250"/>
      <c r="K238" s="250"/>
      <c r="L238" s="255"/>
      <c r="M238" s="256"/>
      <c r="N238" s="257"/>
      <c r="O238" s="257"/>
      <c r="P238" s="257"/>
      <c r="Q238" s="257"/>
      <c r="R238" s="257"/>
      <c r="S238" s="257"/>
      <c r="T238" s="25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9" t="s">
        <v>149</v>
      </c>
      <c r="AU238" s="259" t="s">
        <v>93</v>
      </c>
      <c r="AV238" s="14" t="s">
        <v>145</v>
      </c>
      <c r="AW238" s="14" t="s">
        <v>40</v>
      </c>
      <c r="AX238" s="14" t="s">
        <v>91</v>
      </c>
      <c r="AY238" s="259" t="s">
        <v>139</v>
      </c>
    </row>
    <row r="239" s="2" customFormat="1" ht="16.5" customHeight="1">
      <c r="A239" s="40"/>
      <c r="B239" s="41"/>
      <c r="C239" s="220" t="s">
        <v>292</v>
      </c>
      <c r="D239" s="220" t="s">
        <v>141</v>
      </c>
      <c r="E239" s="221" t="s">
        <v>293</v>
      </c>
      <c r="F239" s="222" t="s">
        <v>294</v>
      </c>
      <c r="G239" s="223" t="s">
        <v>248</v>
      </c>
      <c r="H239" s="224">
        <v>114</v>
      </c>
      <c r="I239" s="225"/>
      <c r="J239" s="226">
        <f>ROUND(I239*H239,2)</f>
        <v>0</v>
      </c>
      <c r="K239" s="222" t="s">
        <v>158</v>
      </c>
      <c r="L239" s="46"/>
      <c r="M239" s="227" t="s">
        <v>1</v>
      </c>
      <c r="N239" s="228" t="s">
        <v>48</v>
      </c>
      <c r="O239" s="93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31" t="s">
        <v>145</v>
      </c>
      <c r="AT239" s="231" t="s">
        <v>141</v>
      </c>
      <c r="AU239" s="231" t="s">
        <v>93</v>
      </c>
      <c r="AY239" s="18" t="s">
        <v>139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8" t="s">
        <v>91</v>
      </c>
      <c r="BK239" s="232">
        <f>ROUND(I239*H239,2)</f>
        <v>0</v>
      </c>
      <c r="BL239" s="18" t="s">
        <v>145</v>
      </c>
      <c r="BM239" s="231" t="s">
        <v>295</v>
      </c>
    </row>
    <row r="240" s="2" customFormat="1">
      <c r="A240" s="40"/>
      <c r="B240" s="41"/>
      <c r="C240" s="42"/>
      <c r="D240" s="233" t="s">
        <v>147</v>
      </c>
      <c r="E240" s="42"/>
      <c r="F240" s="234" t="s">
        <v>296</v>
      </c>
      <c r="G240" s="42"/>
      <c r="H240" s="42"/>
      <c r="I240" s="235"/>
      <c r="J240" s="42"/>
      <c r="K240" s="42"/>
      <c r="L240" s="46"/>
      <c r="M240" s="236"/>
      <c r="N240" s="237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8" t="s">
        <v>147</v>
      </c>
      <c r="AU240" s="18" t="s">
        <v>93</v>
      </c>
    </row>
    <row r="241" s="2" customFormat="1">
      <c r="A241" s="40"/>
      <c r="B241" s="41"/>
      <c r="C241" s="220" t="s">
        <v>7</v>
      </c>
      <c r="D241" s="220" t="s">
        <v>141</v>
      </c>
      <c r="E241" s="221" t="s">
        <v>297</v>
      </c>
      <c r="F241" s="222" t="s">
        <v>298</v>
      </c>
      <c r="G241" s="223" t="s">
        <v>254</v>
      </c>
      <c r="H241" s="224">
        <v>17422.02</v>
      </c>
      <c r="I241" s="225"/>
      <c r="J241" s="226">
        <f>ROUND(I241*H241,2)</f>
        <v>0</v>
      </c>
      <c r="K241" s="222" t="s">
        <v>158</v>
      </c>
      <c r="L241" s="46"/>
      <c r="M241" s="227" t="s">
        <v>1</v>
      </c>
      <c r="N241" s="228" t="s">
        <v>48</v>
      </c>
      <c r="O241" s="93"/>
      <c r="P241" s="229">
        <f>O241*H241</f>
        <v>0</v>
      </c>
      <c r="Q241" s="229">
        <v>0.0011000000000000001</v>
      </c>
      <c r="R241" s="229">
        <f>Q241*H241</f>
        <v>19.164222000000002</v>
      </c>
      <c r="S241" s="229">
        <v>0</v>
      </c>
      <c r="T241" s="23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31" t="s">
        <v>145</v>
      </c>
      <c r="AT241" s="231" t="s">
        <v>141</v>
      </c>
      <c r="AU241" s="231" t="s">
        <v>93</v>
      </c>
      <c r="AY241" s="18" t="s">
        <v>139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8" t="s">
        <v>91</v>
      </c>
      <c r="BK241" s="232">
        <f>ROUND(I241*H241,2)</f>
        <v>0</v>
      </c>
      <c r="BL241" s="18" t="s">
        <v>145</v>
      </c>
      <c r="BM241" s="231" t="s">
        <v>299</v>
      </c>
    </row>
    <row r="242" s="2" customFormat="1">
      <c r="A242" s="40"/>
      <c r="B242" s="41"/>
      <c r="C242" s="42"/>
      <c r="D242" s="233" t="s">
        <v>147</v>
      </c>
      <c r="E242" s="42"/>
      <c r="F242" s="234" t="s">
        <v>300</v>
      </c>
      <c r="G242" s="42"/>
      <c r="H242" s="42"/>
      <c r="I242" s="235"/>
      <c r="J242" s="42"/>
      <c r="K242" s="42"/>
      <c r="L242" s="46"/>
      <c r="M242" s="236"/>
      <c r="N242" s="237"/>
      <c r="O242" s="93"/>
      <c r="P242" s="93"/>
      <c r="Q242" s="93"/>
      <c r="R242" s="93"/>
      <c r="S242" s="93"/>
      <c r="T242" s="94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8" t="s">
        <v>147</v>
      </c>
      <c r="AU242" s="18" t="s">
        <v>93</v>
      </c>
    </row>
    <row r="243" s="13" customFormat="1">
      <c r="A243" s="13"/>
      <c r="B243" s="238"/>
      <c r="C243" s="239"/>
      <c r="D243" s="233" t="s">
        <v>149</v>
      </c>
      <c r="E243" s="240" t="s">
        <v>1</v>
      </c>
      <c r="F243" s="241" t="s">
        <v>301</v>
      </c>
      <c r="G243" s="239"/>
      <c r="H243" s="242">
        <v>17422.02</v>
      </c>
      <c r="I243" s="243"/>
      <c r="J243" s="239"/>
      <c r="K243" s="239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149</v>
      </c>
      <c r="AU243" s="248" t="s">
        <v>93</v>
      </c>
      <c r="AV243" s="13" t="s">
        <v>93</v>
      </c>
      <c r="AW243" s="13" t="s">
        <v>40</v>
      </c>
      <c r="AX243" s="13" t="s">
        <v>91</v>
      </c>
      <c r="AY243" s="248" t="s">
        <v>139</v>
      </c>
    </row>
    <row r="244" s="2" customFormat="1">
      <c r="A244" s="40"/>
      <c r="B244" s="41"/>
      <c r="C244" s="220" t="s">
        <v>302</v>
      </c>
      <c r="D244" s="220" t="s">
        <v>141</v>
      </c>
      <c r="E244" s="221" t="s">
        <v>303</v>
      </c>
      <c r="F244" s="222" t="s">
        <v>304</v>
      </c>
      <c r="G244" s="223" t="s">
        <v>254</v>
      </c>
      <c r="H244" s="224">
        <v>6731.3400000000001</v>
      </c>
      <c r="I244" s="225"/>
      <c r="J244" s="226">
        <f>ROUND(I244*H244,2)</f>
        <v>0</v>
      </c>
      <c r="K244" s="222" t="s">
        <v>158</v>
      </c>
      <c r="L244" s="46"/>
      <c r="M244" s="227" t="s">
        <v>1</v>
      </c>
      <c r="N244" s="228" t="s">
        <v>48</v>
      </c>
      <c r="O244" s="93"/>
      <c r="P244" s="229">
        <f>O244*H244</f>
        <v>0</v>
      </c>
      <c r="Q244" s="229">
        <v>2.0000000000000002E-05</v>
      </c>
      <c r="R244" s="229">
        <f>Q244*H244</f>
        <v>0.13462680000000002</v>
      </c>
      <c r="S244" s="229">
        <v>0</v>
      </c>
      <c r="T244" s="230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31" t="s">
        <v>145</v>
      </c>
      <c r="AT244" s="231" t="s">
        <v>141</v>
      </c>
      <c r="AU244" s="231" t="s">
        <v>93</v>
      </c>
      <c r="AY244" s="18" t="s">
        <v>139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8" t="s">
        <v>91</v>
      </c>
      <c r="BK244" s="232">
        <f>ROUND(I244*H244,2)</f>
        <v>0</v>
      </c>
      <c r="BL244" s="18" t="s">
        <v>145</v>
      </c>
      <c r="BM244" s="231" t="s">
        <v>305</v>
      </c>
    </row>
    <row r="245" s="2" customFormat="1">
      <c r="A245" s="40"/>
      <c r="B245" s="41"/>
      <c r="C245" s="42"/>
      <c r="D245" s="233" t="s">
        <v>147</v>
      </c>
      <c r="E245" s="42"/>
      <c r="F245" s="234" t="s">
        <v>306</v>
      </c>
      <c r="G245" s="42"/>
      <c r="H245" s="42"/>
      <c r="I245" s="235"/>
      <c r="J245" s="42"/>
      <c r="K245" s="42"/>
      <c r="L245" s="46"/>
      <c r="M245" s="236"/>
      <c r="N245" s="237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8" t="s">
        <v>147</v>
      </c>
      <c r="AU245" s="18" t="s">
        <v>93</v>
      </c>
    </row>
    <row r="246" s="15" customFormat="1">
      <c r="A246" s="15"/>
      <c r="B246" s="260"/>
      <c r="C246" s="261"/>
      <c r="D246" s="233" t="s">
        <v>149</v>
      </c>
      <c r="E246" s="262" t="s">
        <v>1</v>
      </c>
      <c r="F246" s="263" t="s">
        <v>307</v>
      </c>
      <c r="G246" s="261"/>
      <c r="H246" s="262" t="s">
        <v>1</v>
      </c>
      <c r="I246" s="264"/>
      <c r="J246" s="261"/>
      <c r="K246" s="261"/>
      <c r="L246" s="265"/>
      <c r="M246" s="266"/>
      <c r="N246" s="267"/>
      <c r="O246" s="267"/>
      <c r="P246" s="267"/>
      <c r="Q246" s="267"/>
      <c r="R246" s="267"/>
      <c r="S246" s="267"/>
      <c r="T246" s="268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9" t="s">
        <v>149</v>
      </c>
      <c r="AU246" s="269" t="s">
        <v>93</v>
      </c>
      <c r="AV246" s="15" t="s">
        <v>91</v>
      </c>
      <c r="AW246" s="15" t="s">
        <v>40</v>
      </c>
      <c r="AX246" s="15" t="s">
        <v>83</v>
      </c>
      <c r="AY246" s="269" t="s">
        <v>139</v>
      </c>
    </row>
    <row r="247" s="13" customFormat="1">
      <c r="A247" s="13"/>
      <c r="B247" s="238"/>
      <c r="C247" s="239"/>
      <c r="D247" s="233" t="s">
        <v>149</v>
      </c>
      <c r="E247" s="240" t="s">
        <v>1</v>
      </c>
      <c r="F247" s="241" t="s">
        <v>264</v>
      </c>
      <c r="G247" s="239"/>
      <c r="H247" s="242">
        <v>6731.3400000000001</v>
      </c>
      <c r="I247" s="243"/>
      <c r="J247" s="239"/>
      <c r="K247" s="239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149</v>
      </c>
      <c r="AU247" s="248" t="s">
        <v>93</v>
      </c>
      <c r="AV247" s="13" t="s">
        <v>93</v>
      </c>
      <c r="AW247" s="13" t="s">
        <v>40</v>
      </c>
      <c r="AX247" s="13" t="s">
        <v>91</v>
      </c>
      <c r="AY247" s="248" t="s">
        <v>139</v>
      </c>
    </row>
    <row r="248" s="2" customFormat="1">
      <c r="A248" s="40"/>
      <c r="B248" s="41"/>
      <c r="C248" s="270" t="s">
        <v>308</v>
      </c>
      <c r="D248" s="270" t="s">
        <v>309</v>
      </c>
      <c r="E248" s="271" t="s">
        <v>310</v>
      </c>
      <c r="F248" s="272" t="s">
        <v>311</v>
      </c>
      <c r="G248" s="273" t="s">
        <v>312</v>
      </c>
      <c r="H248" s="274">
        <v>0.249</v>
      </c>
      <c r="I248" s="275"/>
      <c r="J248" s="276">
        <f>ROUND(I248*H248,2)</f>
        <v>0</v>
      </c>
      <c r="K248" s="272" t="s">
        <v>313</v>
      </c>
      <c r="L248" s="277"/>
      <c r="M248" s="278" t="s">
        <v>1</v>
      </c>
      <c r="N248" s="279" t="s">
        <v>48</v>
      </c>
      <c r="O248" s="93"/>
      <c r="P248" s="229">
        <f>O248*H248</f>
        <v>0</v>
      </c>
      <c r="Q248" s="229">
        <v>1</v>
      </c>
      <c r="R248" s="229">
        <f>Q248*H248</f>
        <v>0.249</v>
      </c>
      <c r="S248" s="229">
        <v>0</v>
      </c>
      <c r="T248" s="230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31" t="s">
        <v>193</v>
      </c>
      <c r="AT248" s="231" t="s">
        <v>309</v>
      </c>
      <c r="AU248" s="231" t="s">
        <v>93</v>
      </c>
      <c r="AY248" s="18" t="s">
        <v>139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8" t="s">
        <v>91</v>
      </c>
      <c r="BK248" s="232">
        <f>ROUND(I248*H248,2)</f>
        <v>0</v>
      </c>
      <c r="BL248" s="18" t="s">
        <v>145</v>
      </c>
      <c r="BM248" s="231" t="s">
        <v>314</v>
      </c>
    </row>
    <row r="249" s="2" customFormat="1">
      <c r="A249" s="40"/>
      <c r="B249" s="41"/>
      <c r="C249" s="42"/>
      <c r="D249" s="233" t="s">
        <v>147</v>
      </c>
      <c r="E249" s="42"/>
      <c r="F249" s="234" t="s">
        <v>311</v>
      </c>
      <c r="G249" s="42"/>
      <c r="H249" s="42"/>
      <c r="I249" s="235"/>
      <c r="J249" s="42"/>
      <c r="K249" s="42"/>
      <c r="L249" s="46"/>
      <c r="M249" s="236"/>
      <c r="N249" s="237"/>
      <c r="O249" s="93"/>
      <c r="P249" s="93"/>
      <c r="Q249" s="93"/>
      <c r="R249" s="93"/>
      <c r="S249" s="93"/>
      <c r="T249" s="94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8" t="s">
        <v>147</v>
      </c>
      <c r="AU249" s="18" t="s">
        <v>93</v>
      </c>
    </row>
    <row r="250" s="15" customFormat="1">
      <c r="A250" s="15"/>
      <c r="B250" s="260"/>
      <c r="C250" s="261"/>
      <c r="D250" s="233" t="s">
        <v>149</v>
      </c>
      <c r="E250" s="262" t="s">
        <v>1</v>
      </c>
      <c r="F250" s="263" t="s">
        <v>315</v>
      </c>
      <c r="G250" s="261"/>
      <c r="H250" s="262" t="s">
        <v>1</v>
      </c>
      <c r="I250" s="264"/>
      <c r="J250" s="261"/>
      <c r="K250" s="261"/>
      <c r="L250" s="265"/>
      <c r="M250" s="266"/>
      <c r="N250" s="267"/>
      <c r="O250" s="267"/>
      <c r="P250" s="267"/>
      <c r="Q250" s="267"/>
      <c r="R250" s="267"/>
      <c r="S250" s="267"/>
      <c r="T250" s="268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9" t="s">
        <v>149</v>
      </c>
      <c r="AU250" s="269" t="s">
        <v>93</v>
      </c>
      <c r="AV250" s="15" t="s">
        <v>91</v>
      </c>
      <c r="AW250" s="15" t="s">
        <v>40</v>
      </c>
      <c r="AX250" s="15" t="s">
        <v>83</v>
      </c>
      <c r="AY250" s="269" t="s">
        <v>139</v>
      </c>
    </row>
    <row r="251" s="13" customFormat="1">
      <c r="A251" s="13"/>
      <c r="B251" s="238"/>
      <c r="C251" s="239"/>
      <c r="D251" s="233" t="s">
        <v>149</v>
      </c>
      <c r="E251" s="240" t="s">
        <v>1</v>
      </c>
      <c r="F251" s="241" t="s">
        <v>316</v>
      </c>
      <c r="G251" s="239"/>
      <c r="H251" s="242">
        <v>0.249</v>
      </c>
      <c r="I251" s="243"/>
      <c r="J251" s="239"/>
      <c r="K251" s="239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149</v>
      </c>
      <c r="AU251" s="248" t="s">
        <v>93</v>
      </c>
      <c r="AV251" s="13" t="s">
        <v>93</v>
      </c>
      <c r="AW251" s="13" t="s">
        <v>40</v>
      </c>
      <c r="AX251" s="13" t="s">
        <v>91</v>
      </c>
      <c r="AY251" s="248" t="s">
        <v>139</v>
      </c>
    </row>
    <row r="252" s="2" customFormat="1" ht="16.5" customHeight="1">
      <c r="A252" s="40"/>
      <c r="B252" s="41"/>
      <c r="C252" s="270" t="s">
        <v>317</v>
      </c>
      <c r="D252" s="270" t="s">
        <v>309</v>
      </c>
      <c r="E252" s="271" t="s">
        <v>318</v>
      </c>
      <c r="F252" s="272" t="s">
        <v>319</v>
      </c>
      <c r="G252" s="273" t="s">
        <v>312</v>
      </c>
      <c r="H252" s="274">
        <v>7.8540000000000001</v>
      </c>
      <c r="I252" s="275"/>
      <c r="J252" s="276">
        <f>ROUND(I252*H252,2)</f>
        <v>0</v>
      </c>
      <c r="K252" s="272" t="s">
        <v>158</v>
      </c>
      <c r="L252" s="277"/>
      <c r="M252" s="278" t="s">
        <v>1</v>
      </c>
      <c r="N252" s="279" t="s">
        <v>48</v>
      </c>
      <c r="O252" s="93"/>
      <c r="P252" s="229">
        <f>O252*H252</f>
        <v>0</v>
      </c>
      <c r="Q252" s="229">
        <v>1</v>
      </c>
      <c r="R252" s="229">
        <f>Q252*H252</f>
        <v>7.8540000000000001</v>
      </c>
      <c r="S252" s="229">
        <v>0</v>
      </c>
      <c r="T252" s="23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31" t="s">
        <v>193</v>
      </c>
      <c r="AT252" s="231" t="s">
        <v>309</v>
      </c>
      <c r="AU252" s="231" t="s">
        <v>93</v>
      </c>
      <c r="AY252" s="18" t="s">
        <v>139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8" t="s">
        <v>91</v>
      </c>
      <c r="BK252" s="232">
        <f>ROUND(I252*H252,2)</f>
        <v>0</v>
      </c>
      <c r="BL252" s="18" t="s">
        <v>145</v>
      </c>
      <c r="BM252" s="231" t="s">
        <v>320</v>
      </c>
    </row>
    <row r="253" s="2" customFormat="1">
      <c r="A253" s="40"/>
      <c r="B253" s="41"/>
      <c r="C253" s="42"/>
      <c r="D253" s="233" t="s">
        <v>147</v>
      </c>
      <c r="E253" s="42"/>
      <c r="F253" s="234" t="s">
        <v>319</v>
      </c>
      <c r="G253" s="42"/>
      <c r="H253" s="42"/>
      <c r="I253" s="235"/>
      <c r="J253" s="42"/>
      <c r="K253" s="42"/>
      <c r="L253" s="46"/>
      <c r="M253" s="236"/>
      <c r="N253" s="237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147</v>
      </c>
      <c r="AU253" s="18" t="s">
        <v>93</v>
      </c>
    </row>
    <row r="254" s="15" customFormat="1">
      <c r="A254" s="15"/>
      <c r="B254" s="260"/>
      <c r="C254" s="261"/>
      <c r="D254" s="233" t="s">
        <v>149</v>
      </c>
      <c r="E254" s="262" t="s">
        <v>1</v>
      </c>
      <c r="F254" s="263" t="s">
        <v>321</v>
      </c>
      <c r="G254" s="261"/>
      <c r="H254" s="262" t="s">
        <v>1</v>
      </c>
      <c r="I254" s="264"/>
      <c r="J254" s="261"/>
      <c r="K254" s="261"/>
      <c r="L254" s="265"/>
      <c r="M254" s="266"/>
      <c r="N254" s="267"/>
      <c r="O254" s="267"/>
      <c r="P254" s="267"/>
      <c r="Q254" s="267"/>
      <c r="R254" s="267"/>
      <c r="S254" s="267"/>
      <c r="T254" s="268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69" t="s">
        <v>149</v>
      </c>
      <c r="AU254" s="269" t="s">
        <v>93</v>
      </c>
      <c r="AV254" s="15" t="s">
        <v>91</v>
      </c>
      <c r="AW254" s="15" t="s">
        <v>40</v>
      </c>
      <c r="AX254" s="15" t="s">
        <v>83</v>
      </c>
      <c r="AY254" s="269" t="s">
        <v>139</v>
      </c>
    </row>
    <row r="255" s="13" customFormat="1">
      <c r="A255" s="13"/>
      <c r="B255" s="238"/>
      <c r="C255" s="239"/>
      <c r="D255" s="233" t="s">
        <v>149</v>
      </c>
      <c r="E255" s="240" t="s">
        <v>1</v>
      </c>
      <c r="F255" s="241" t="s">
        <v>322</v>
      </c>
      <c r="G255" s="239"/>
      <c r="H255" s="242">
        <v>7.8540000000000001</v>
      </c>
      <c r="I255" s="243"/>
      <c r="J255" s="239"/>
      <c r="K255" s="239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149</v>
      </c>
      <c r="AU255" s="248" t="s">
        <v>93</v>
      </c>
      <c r="AV255" s="13" t="s">
        <v>93</v>
      </c>
      <c r="AW255" s="13" t="s">
        <v>40</v>
      </c>
      <c r="AX255" s="13" t="s">
        <v>91</v>
      </c>
      <c r="AY255" s="248" t="s">
        <v>139</v>
      </c>
    </row>
    <row r="256" s="2" customFormat="1">
      <c r="A256" s="40"/>
      <c r="B256" s="41"/>
      <c r="C256" s="270" t="s">
        <v>323</v>
      </c>
      <c r="D256" s="270" t="s">
        <v>309</v>
      </c>
      <c r="E256" s="271" t="s">
        <v>324</v>
      </c>
      <c r="F256" s="272" t="s">
        <v>325</v>
      </c>
      <c r="G256" s="273" t="s">
        <v>326</v>
      </c>
      <c r="H256" s="274">
        <v>4.6200000000000001</v>
      </c>
      <c r="I256" s="275"/>
      <c r="J256" s="276">
        <f>ROUND(I256*H256,2)</f>
        <v>0</v>
      </c>
      <c r="K256" s="272" t="s">
        <v>313</v>
      </c>
      <c r="L256" s="277"/>
      <c r="M256" s="278" t="s">
        <v>1</v>
      </c>
      <c r="N256" s="279" t="s">
        <v>48</v>
      </c>
      <c r="O256" s="93"/>
      <c r="P256" s="229">
        <f>O256*H256</f>
        <v>0</v>
      </c>
      <c r="Q256" s="229">
        <v>0.14299999999999999</v>
      </c>
      <c r="R256" s="229">
        <f>Q256*H256</f>
        <v>0.66065999999999991</v>
      </c>
      <c r="S256" s="229">
        <v>0</v>
      </c>
      <c r="T256" s="230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31" t="s">
        <v>193</v>
      </c>
      <c r="AT256" s="231" t="s">
        <v>309</v>
      </c>
      <c r="AU256" s="231" t="s">
        <v>93</v>
      </c>
      <c r="AY256" s="18" t="s">
        <v>139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8" t="s">
        <v>91</v>
      </c>
      <c r="BK256" s="232">
        <f>ROUND(I256*H256,2)</f>
        <v>0</v>
      </c>
      <c r="BL256" s="18" t="s">
        <v>145</v>
      </c>
      <c r="BM256" s="231" t="s">
        <v>327</v>
      </c>
    </row>
    <row r="257" s="2" customFormat="1">
      <c r="A257" s="40"/>
      <c r="B257" s="41"/>
      <c r="C257" s="42"/>
      <c r="D257" s="233" t="s">
        <v>147</v>
      </c>
      <c r="E257" s="42"/>
      <c r="F257" s="234" t="s">
        <v>325</v>
      </c>
      <c r="G257" s="42"/>
      <c r="H257" s="42"/>
      <c r="I257" s="235"/>
      <c r="J257" s="42"/>
      <c r="K257" s="42"/>
      <c r="L257" s="46"/>
      <c r="M257" s="236"/>
      <c r="N257" s="237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8" t="s">
        <v>147</v>
      </c>
      <c r="AU257" s="18" t="s">
        <v>93</v>
      </c>
    </row>
    <row r="258" s="15" customFormat="1">
      <c r="A258" s="15"/>
      <c r="B258" s="260"/>
      <c r="C258" s="261"/>
      <c r="D258" s="233" t="s">
        <v>149</v>
      </c>
      <c r="E258" s="262" t="s">
        <v>1</v>
      </c>
      <c r="F258" s="263" t="s">
        <v>328</v>
      </c>
      <c r="G258" s="261"/>
      <c r="H258" s="262" t="s">
        <v>1</v>
      </c>
      <c r="I258" s="264"/>
      <c r="J258" s="261"/>
      <c r="K258" s="261"/>
      <c r="L258" s="265"/>
      <c r="M258" s="266"/>
      <c r="N258" s="267"/>
      <c r="O258" s="267"/>
      <c r="P258" s="267"/>
      <c r="Q258" s="267"/>
      <c r="R258" s="267"/>
      <c r="S258" s="267"/>
      <c r="T258" s="268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69" t="s">
        <v>149</v>
      </c>
      <c r="AU258" s="269" t="s">
        <v>93</v>
      </c>
      <c r="AV258" s="15" t="s">
        <v>91</v>
      </c>
      <c r="AW258" s="15" t="s">
        <v>40</v>
      </c>
      <c r="AX258" s="15" t="s">
        <v>83</v>
      </c>
      <c r="AY258" s="269" t="s">
        <v>139</v>
      </c>
    </row>
    <row r="259" s="13" customFormat="1">
      <c r="A259" s="13"/>
      <c r="B259" s="238"/>
      <c r="C259" s="239"/>
      <c r="D259" s="233" t="s">
        <v>149</v>
      </c>
      <c r="E259" s="240" t="s">
        <v>1</v>
      </c>
      <c r="F259" s="241" t="s">
        <v>329</v>
      </c>
      <c r="G259" s="239"/>
      <c r="H259" s="242">
        <v>4.6200000000000001</v>
      </c>
      <c r="I259" s="243"/>
      <c r="J259" s="239"/>
      <c r="K259" s="239"/>
      <c r="L259" s="244"/>
      <c r="M259" s="245"/>
      <c r="N259" s="246"/>
      <c r="O259" s="246"/>
      <c r="P259" s="246"/>
      <c r="Q259" s="246"/>
      <c r="R259" s="246"/>
      <c r="S259" s="246"/>
      <c r="T259" s="24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8" t="s">
        <v>149</v>
      </c>
      <c r="AU259" s="248" t="s">
        <v>93</v>
      </c>
      <c r="AV259" s="13" t="s">
        <v>93</v>
      </c>
      <c r="AW259" s="13" t="s">
        <v>40</v>
      </c>
      <c r="AX259" s="13" t="s">
        <v>91</v>
      </c>
      <c r="AY259" s="248" t="s">
        <v>139</v>
      </c>
    </row>
    <row r="260" s="2" customFormat="1" ht="16.5" customHeight="1">
      <c r="A260" s="40"/>
      <c r="B260" s="41"/>
      <c r="C260" s="270" t="s">
        <v>330</v>
      </c>
      <c r="D260" s="270" t="s">
        <v>309</v>
      </c>
      <c r="E260" s="271" t="s">
        <v>331</v>
      </c>
      <c r="F260" s="272" t="s">
        <v>332</v>
      </c>
      <c r="G260" s="273" t="s">
        <v>312</v>
      </c>
      <c r="H260" s="274">
        <v>3.5569999999999999</v>
      </c>
      <c r="I260" s="275"/>
      <c r="J260" s="276">
        <f>ROUND(I260*H260,2)</f>
        <v>0</v>
      </c>
      <c r="K260" s="272" t="s">
        <v>158</v>
      </c>
      <c r="L260" s="277"/>
      <c r="M260" s="278" t="s">
        <v>1</v>
      </c>
      <c r="N260" s="279" t="s">
        <v>48</v>
      </c>
      <c r="O260" s="93"/>
      <c r="P260" s="229">
        <f>O260*H260</f>
        <v>0</v>
      </c>
      <c r="Q260" s="229">
        <v>1</v>
      </c>
      <c r="R260" s="229">
        <f>Q260*H260</f>
        <v>3.5569999999999999</v>
      </c>
      <c r="S260" s="229">
        <v>0</v>
      </c>
      <c r="T260" s="23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31" t="s">
        <v>193</v>
      </c>
      <c r="AT260" s="231" t="s">
        <v>309</v>
      </c>
      <c r="AU260" s="231" t="s">
        <v>93</v>
      </c>
      <c r="AY260" s="18" t="s">
        <v>139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8" t="s">
        <v>91</v>
      </c>
      <c r="BK260" s="232">
        <f>ROUND(I260*H260,2)</f>
        <v>0</v>
      </c>
      <c r="BL260" s="18" t="s">
        <v>145</v>
      </c>
      <c r="BM260" s="231" t="s">
        <v>333</v>
      </c>
    </row>
    <row r="261" s="2" customFormat="1">
      <c r="A261" s="40"/>
      <c r="B261" s="41"/>
      <c r="C261" s="42"/>
      <c r="D261" s="233" t="s">
        <v>147</v>
      </c>
      <c r="E261" s="42"/>
      <c r="F261" s="234" t="s">
        <v>332</v>
      </c>
      <c r="G261" s="42"/>
      <c r="H261" s="42"/>
      <c r="I261" s="235"/>
      <c r="J261" s="42"/>
      <c r="K261" s="42"/>
      <c r="L261" s="46"/>
      <c r="M261" s="236"/>
      <c r="N261" s="23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147</v>
      </c>
      <c r="AU261" s="18" t="s">
        <v>93</v>
      </c>
    </row>
    <row r="262" s="15" customFormat="1">
      <c r="A262" s="15"/>
      <c r="B262" s="260"/>
      <c r="C262" s="261"/>
      <c r="D262" s="233" t="s">
        <v>149</v>
      </c>
      <c r="E262" s="262" t="s">
        <v>1</v>
      </c>
      <c r="F262" s="263" t="s">
        <v>334</v>
      </c>
      <c r="G262" s="261"/>
      <c r="H262" s="262" t="s">
        <v>1</v>
      </c>
      <c r="I262" s="264"/>
      <c r="J262" s="261"/>
      <c r="K262" s="261"/>
      <c r="L262" s="265"/>
      <c r="M262" s="266"/>
      <c r="N262" s="267"/>
      <c r="O262" s="267"/>
      <c r="P262" s="267"/>
      <c r="Q262" s="267"/>
      <c r="R262" s="267"/>
      <c r="S262" s="267"/>
      <c r="T262" s="268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9" t="s">
        <v>149</v>
      </c>
      <c r="AU262" s="269" t="s">
        <v>93</v>
      </c>
      <c r="AV262" s="15" t="s">
        <v>91</v>
      </c>
      <c r="AW262" s="15" t="s">
        <v>40</v>
      </c>
      <c r="AX262" s="15" t="s">
        <v>83</v>
      </c>
      <c r="AY262" s="269" t="s">
        <v>139</v>
      </c>
    </row>
    <row r="263" s="13" customFormat="1">
      <c r="A263" s="13"/>
      <c r="B263" s="238"/>
      <c r="C263" s="239"/>
      <c r="D263" s="233" t="s">
        <v>149</v>
      </c>
      <c r="E263" s="240" t="s">
        <v>1</v>
      </c>
      <c r="F263" s="241" t="s">
        <v>335</v>
      </c>
      <c r="G263" s="239"/>
      <c r="H263" s="242">
        <v>3.5569999999999999</v>
      </c>
      <c r="I263" s="243"/>
      <c r="J263" s="239"/>
      <c r="K263" s="239"/>
      <c r="L263" s="244"/>
      <c r="M263" s="245"/>
      <c r="N263" s="246"/>
      <c r="O263" s="246"/>
      <c r="P263" s="246"/>
      <c r="Q263" s="246"/>
      <c r="R263" s="246"/>
      <c r="S263" s="246"/>
      <c r="T263" s="24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8" t="s">
        <v>149</v>
      </c>
      <c r="AU263" s="248" t="s">
        <v>93</v>
      </c>
      <c r="AV263" s="13" t="s">
        <v>93</v>
      </c>
      <c r="AW263" s="13" t="s">
        <v>40</v>
      </c>
      <c r="AX263" s="13" t="s">
        <v>91</v>
      </c>
      <c r="AY263" s="248" t="s">
        <v>139</v>
      </c>
    </row>
    <row r="264" s="2" customFormat="1" ht="16.5" customHeight="1">
      <c r="A264" s="40"/>
      <c r="B264" s="41"/>
      <c r="C264" s="220" t="s">
        <v>336</v>
      </c>
      <c r="D264" s="220" t="s">
        <v>141</v>
      </c>
      <c r="E264" s="221" t="s">
        <v>337</v>
      </c>
      <c r="F264" s="222" t="s">
        <v>338</v>
      </c>
      <c r="G264" s="223" t="s">
        <v>254</v>
      </c>
      <c r="H264" s="224">
        <v>9436.5</v>
      </c>
      <c r="I264" s="225"/>
      <c r="J264" s="226">
        <f>ROUND(I264*H264,2)</f>
        <v>0</v>
      </c>
      <c r="K264" s="222" t="s">
        <v>158</v>
      </c>
      <c r="L264" s="46"/>
      <c r="M264" s="227" t="s">
        <v>1</v>
      </c>
      <c r="N264" s="228" t="s">
        <v>48</v>
      </c>
      <c r="O264" s="93"/>
      <c r="P264" s="229">
        <f>O264*H264</f>
        <v>0</v>
      </c>
      <c r="Q264" s="229">
        <v>0.0011800000000000001</v>
      </c>
      <c r="R264" s="229">
        <f>Q264*H264</f>
        <v>11.135070000000001</v>
      </c>
      <c r="S264" s="229">
        <v>0</v>
      </c>
      <c r="T264" s="230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31" t="s">
        <v>145</v>
      </c>
      <c r="AT264" s="231" t="s">
        <v>141</v>
      </c>
      <c r="AU264" s="231" t="s">
        <v>93</v>
      </c>
      <c r="AY264" s="18" t="s">
        <v>139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8" t="s">
        <v>91</v>
      </c>
      <c r="BK264" s="232">
        <f>ROUND(I264*H264,2)</f>
        <v>0</v>
      </c>
      <c r="BL264" s="18" t="s">
        <v>145</v>
      </c>
      <c r="BM264" s="231" t="s">
        <v>339</v>
      </c>
    </row>
    <row r="265" s="2" customFormat="1">
      <c r="A265" s="40"/>
      <c r="B265" s="41"/>
      <c r="C265" s="42"/>
      <c r="D265" s="233" t="s">
        <v>147</v>
      </c>
      <c r="E265" s="42"/>
      <c r="F265" s="234" t="s">
        <v>340</v>
      </c>
      <c r="G265" s="42"/>
      <c r="H265" s="42"/>
      <c r="I265" s="235"/>
      <c r="J265" s="42"/>
      <c r="K265" s="42"/>
      <c r="L265" s="46"/>
      <c r="M265" s="236"/>
      <c r="N265" s="237"/>
      <c r="O265" s="93"/>
      <c r="P265" s="93"/>
      <c r="Q265" s="93"/>
      <c r="R265" s="93"/>
      <c r="S265" s="93"/>
      <c r="T265" s="94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8" t="s">
        <v>147</v>
      </c>
      <c r="AU265" s="18" t="s">
        <v>93</v>
      </c>
    </row>
    <row r="266" s="15" customFormat="1">
      <c r="A266" s="15"/>
      <c r="B266" s="260"/>
      <c r="C266" s="261"/>
      <c r="D266" s="233" t="s">
        <v>149</v>
      </c>
      <c r="E266" s="262" t="s">
        <v>1</v>
      </c>
      <c r="F266" s="263" t="s">
        <v>341</v>
      </c>
      <c r="G266" s="261"/>
      <c r="H266" s="262" t="s">
        <v>1</v>
      </c>
      <c r="I266" s="264"/>
      <c r="J266" s="261"/>
      <c r="K266" s="261"/>
      <c r="L266" s="265"/>
      <c r="M266" s="266"/>
      <c r="N266" s="267"/>
      <c r="O266" s="267"/>
      <c r="P266" s="267"/>
      <c r="Q266" s="267"/>
      <c r="R266" s="267"/>
      <c r="S266" s="267"/>
      <c r="T266" s="268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9" t="s">
        <v>149</v>
      </c>
      <c r="AU266" s="269" t="s">
        <v>93</v>
      </c>
      <c r="AV266" s="15" t="s">
        <v>91</v>
      </c>
      <c r="AW266" s="15" t="s">
        <v>40</v>
      </c>
      <c r="AX266" s="15" t="s">
        <v>83</v>
      </c>
      <c r="AY266" s="269" t="s">
        <v>139</v>
      </c>
    </row>
    <row r="267" s="15" customFormat="1">
      <c r="A267" s="15"/>
      <c r="B267" s="260"/>
      <c r="C267" s="261"/>
      <c r="D267" s="233" t="s">
        <v>149</v>
      </c>
      <c r="E267" s="262" t="s">
        <v>1</v>
      </c>
      <c r="F267" s="263" t="s">
        <v>342</v>
      </c>
      <c r="G267" s="261"/>
      <c r="H267" s="262" t="s">
        <v>1</v>
      </c>
      <c r="I267" s="264"/>
      <c r="J267" s="261"/>
      <c r="K267" s="261"/>
      <c r="L267" s="265"/>
      <c r="M267" s="266"/>
      <c r="N267" s="267"/>
      <c r="O267" s="267"/>
      <c r="P267" s="267"/>
      <c r="Q267" s="267"/>
      <c r="R267" s="267"/>
      <c r="S267" s="267"/>
      <c r="T267" s="268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69" t="s">
        <v>149</v>
      </c>
      <c r="AU267" s="269" t="s">
        <v>93</v>
      </c>
      <c r="AV267" s="15" t="s">
        <v>91</v>
      </c>
      <c r="AW267" s="15" t="s">
        <v>40</v>
      </c>
      <c r="AX267" s="15" t="s">
        <v>83</v>
      </c>
      <c r="AY267" s="269" t="s">
        <v>139</v>
      </c>
    </row>
    <row r="268" s="13" customFormat="1">
      <c r="A268" s="13"/>
      <c r="B268" s="238"/>
      <c r="C268" s="239"/>
      <c r="D268" s="233" t="s">
        <v>149</v>
      </c>
      <c r="E268" s="240" t="s">
        <v>1</v>
      </c>
      <c r="F268" s="241" t="s">
        <v>343</v>
      </c>
      <c r="G268" s="239"/>
      <c r="H268" s="242">
        <v>2029.5</v>
      </c>
      <c r="I268" s="243"/>
      <c r="J268" s="239"/>
      <c r="K268" s="239"/>
      <c r="L268" s="244"/>
      <c r="M268" s="245"/>
      <c r="N268" s="246"/>
      <c r="O268" s="246"/>
      <c r="P268" s="246"/>
      <c r="Q268" s="246"/>
      <c r="R268" s="246"/>
      <c r="S268" s="246"/>
      <c r="T268" s="24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8" t="s">
        <v>149</v>
      </c>
      <c r="AU268" s="248" t="s">
        <v>93</v>
      </c>
      <c r="AV268" s="13" t="s">
        <v>93</v>
      </c>
      <c r="AW268" s="13" t="s">
        <v>40</v>
      </c>
      <c r="AX268" s="13" t="s">
        <v>83</v>
      </c>
      <c r="AY268" s="248" t="s">
        <v>139</v>
      </c>
    </row>
    <row r="269" s="13" customFormat="1">
      <c r="A269" s="13"/>
      <c r="B269" s="238"/>
      <c r="C269" s="239"/>
      <c r="D269" s="233" t="s">
        <v>149</v>
      </c>
      <c r="E269" s="240" t="s">
        <v>1</v>
      </c>
      <c r="F269" s="241" t="s">
        <v>344</v>
      </c>
      <c r="G269" s="239"/>
      <c r="H269" s="242">
        <v>1674</v>
      </c>
      <c r="I269" s="243"/>
      <c r="J269" s="239"/>
      <c r="K269" s="239"/>
      <c r="L269" s="244"/>
      <c r="M269" s="245"/>
      <c r="N269" s="246"/>
      <c r="O269" s="246"/>
      <c r="P269" s="246"/>
      <c r="Q269" s="246"/>
      <c r="R269" s="246"/>
      <c r="S269" s="246"/>
      <c r="T269" s="24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8" t="s">
        <v>149</v>
      </c>
      <c r="AU269" s="248" t="s">
        <v>93</v>
      </c>
      <c r="AV269" s="13" t="s">
        <v>93</v>
      </c>
      <c r="AW269" s="13" t="s">
        <v>40</v>
      </c>
      <c r="AX269" s="13" t="s">
        <v>83</v>
      </c>
      <c r="AY269" s="248" t="s">
        <v>139</v>
      </c>
    </row>
    <row r="270" s="13" customFormat="1">
      <c r="A270" s="13"/>
      <c r="B270" s="238"/>
      <c r="C270" s="239"/>
      <c r="D270" s="233" t="s">
        <v>149</v>
      </c>
      <c r="E270" s="240" t="s">
        <v>1</v>
      </c>
      <c r="F270" s="241" t="s">
        <v>345</v>
      </c>
      <c r="G270" s="239"/>
      <c r="H270" s="242">
        <v>1674</v>
      </c>
      <c r="I270" s="243"/>
      <c r="J270" s="239"/>
      <c r="K270" s="239"/>
      <c r="L270" s="244"/>
      <c r="M270" s="245"/>
      <c r="N270" s="246"/>
      <c r="O270" s="246"/>
      <c r="P270" s="246"/>
      <c r="Q270" s="246"/>
      <c r="R270" s="246"/>
      <c r="S270" s="246"/>
      <c r="T270" s="24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8" t="s">
        <v>149</v>
      </c>
      <c r="AU270" s="248" t="s">
        <v>93</v>
      </c>
      <c r="AV270" s="13" t="s">
        <v>93</v>
      </c>
      <c r="AW270" s="13" t="s">
        <v>40</v>
      </c>
      <c r="AX270" s="13" t="s">
        <v>83</v>
      </c>
      <c r="AY270" s="248" t="s">
        <v>139</v>
      </c>
    </row>
    <row r="271" s="13" customFormat="1">
      <c r="A271" s="13"/>
      <c r="B271" s="238"/>
      <c r="C271" s="239"/>
      <c r="D271" s="233" t="s">
        <v>149</v>
      </c>
      <c r="E271" s="240" t="s">
        <v>1</v>
      </c>
      <c r="F271" s="241" t="s">
        <v>346</v>
      </c>
      <c r="G271" s="239"/>
      <c r="H271" s="242">
        <v>2029.5</v>
      </c>
      <c r="I271" s="243"/>
      <c r="J271" s="239"/>
      <c r="K271" s="239"/>
      <c r="L271" s="244"/>
      <c r="M271" s="245"/>
      <c r="N271" s="246"/>
      <c r="O271" s="246"/>
      <c r="P271" s="246"/>
      <c r="Q271" s="246"/>
      <c r="R271" s="246"/>
      <c r="S271" s="246"/>
      <c r="T271" s="24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8" t="s">
        <v>149</v>
      </c>
      <c r="AU271" s="248" t="s">
        <v>93</v>
      </c>
      <c r="AV271" s="13" t="s">
        <v>93</v>
      </c>
      <c r="AW271" s="13" t="s">
        <v>40</v>
      </c>
      <c r="AX271" s="13" t="s">
        <v>83</v>
      </c>
      <c r="AY271" s="248" t="s">
        <v>139</v>
      </c>
    </row>
    <row r="272" s="13" customFormat="1">
      <c r="A272" s="13"/>
      <c r="B272" s="238"/>
      <c r="C272" s="239"/>
      <c r="D272" s="233" t="s">
        <v>149</v>
      </c>
      <c r="E272" s="240" t="s">
        <v>1</v>
      </c>
      <c r="F272" s="241" t="s">
        <v>347</v>
      </c>
      <c r="G272" s="239"/>
      <c r="H272" s="242">
        <v>2029.5</v>
      </c>
      <c r="I272" s="243"/>
      <c r="J272" s="239"/>
      <c r="K272" s="239"/>
      <c r="L272" s="244"/>
      <c r="M272" s="245"/>
      <c r="N272" s="246"/>
      <c r="O272" s="246"/>
      <c r="P272" s="246"/>
      <c r="Q272" s="246"/>
      <c r="R272" s="246"/>
      <c r="S272" s="246"/>
      <c r="T272" s="24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8" t="s">
        <v>149</v>
      </c>
      <c r="AU272" s="248" t="s">
        <v>93</v>
      </c>
      <c r="AV272" s="13" t="s">
        <v>93</v>
      </c>
      <c r="AW272" s="13" t="s">
        <v>40</v>
      </c>
      <c r="AX272" s="13" t="s">
        <v>83</v>
      </c>
      <c r="AY272" s="248" t="s">
        <v>139</v>
      </c>
    </row>
    <row r="273" s="14" customFormat="1">
      <c r="A273" s="14"/>
      <c r="B273" s="249"/>
      <c r="C273" s="250"/>
      <c r="D273" s="233" t="s">
        <v>149</v>
      </c>
      <c r="E273" s="251" t="s">
        <v>1</v>
      </c>
      <c r="F273" s="252" t="s">
        <v>184</v>
      </c>
      <c r="G273" s="250"/>
      <c r="H273" s="253">
        <v>9436.5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9" t="s">
        <v>149</v>
      </c>
      <c r="AU273" s="259" t="s">
        <v>93</v>
      </c>
      <c r="AV273" s="14" t="s">
        <v>145</v>
      </c>
      <c r="AW273" s="14" t="s">
        <v>40</v>
      </c>
      <c r="AX273" s="14" t="s">
        <v>91</v>
      </c>
      <c r="AY273" s="259" t="s">
        <v>139</v>
      </c>
    </row>
    <row r="274" s="2" customFormat="1">
      <c r="A274" s="40"/>
      <c r="B274" s="41"/>
      <c r="C274" s="220" t="s">
        <v>348</v>
      </c>
      <c r="D274" s="220" t="s">
        <v>141</v>
      </c>
      <c r="E274" s="221" t="s">
        <v>349</v>
      </c>
      <c r="F274" s="222" t="s">
        <v>350</v>
      </c>
      <c r="G274" s="223" t="s">
        <v>254</v>
      </c>
      <c r="H274" s="224">
        <v>3555</v>
      </c>
      <c r="I274" s="225"/>
      <c r="J274" s="226">
        <f>ROUND(I274*H274,2)</f>
        <v>0</v>
      </c>
      <c r="K274" s="222" t="s">
        <v>158</v>
      </c>
      <c r="L274" s="46"/>
      <c r="M274" s="227" t="s">
        <v>1</v>
      </c>
      <c r="N274" s="228" t="s">
        <v>48</v>
      </c>
      <c r="O274" s="93"/>
      <c r="P274" s="229">
        <f>O274*H274</f>
        <v>0</v>
      </c>
      <c r="Q274" s="229">
        <v>0.00044999999999999999</v>
      </c>
      <c r="R274" s="229">
        <f>Q274*H274</f>
        <v>1.59975</v>
      </c>
      <c r="S274" s="229">
        <v>0</v>
      </c>
      <c r="T274" s="230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31" t="s">
        <v>145</v>
      </c>
      <c r="AT274" s="231" t="s">
        <v>141</v>
      </c>
      <c r="AU274" s="231" t="s">
        <v>93</v>
      </c>
      <c r="AY274" s="18" t="s">
        <v>139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8" t="s">
        <v>91</v>
      </c>
      <c r="BK274" s="232">
        <f>ROUND(I274*H274,2)</f>
        <v>0</v>
      </c>
      <c r="BL274" s="18" t="s">
        <v>145</v>
      </c>
      <c r="BM274" s="231" t="s">
        <v>351</v>
      </c>
    </row>
    <row r="275" s="2" customFormat="1">
      <c r="A275" s="40"/>
      <c r="B275" s="41"/>
      <c r="C275" s="42"/>
      <c r="D275" s="233" t="s">
        <v>147</v>
      </c>
      <c r="E275" s="42"/>
      <c r="F275" s="234" t="s">
        <v>352</v>
      </c>
      <c r="G275" s="42"/>
      <c r="H275" s="42"/>
      <c r="I275" s="235"/>
      <c r="J275" s="42"/>
      <c r="K275" s="42"/>
      <c r="L275" s="46"/>
      <c r="M275" s="236"/>
      <c r="N275" s="237"/>
      <c r="O275" s="93"/>
      <c r="P275" s="93"/>
      <c r="Q275" s="93"/>
      <c r="R275" s="93"/>
      <c r="S275" s="93"/>
      <c r="T275" s="94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147</v>
      </c>
      <c r="AU275" s="18" t="s">
        <v>93</v>
      </c>
    </row>
    <row r="276" s="15" customFormat="1">
      <c r="A276" s="15"/>
      <c r="B276" s="260"/>
      <c r="C276" s="261"/>
      <c r="D276" s="233" t="s">
        <v>149</v>
      </c>
      <c r="E276" s="262" t="s">
        <v>1</v>
      </c>
      <c r="F276" s="263" t="s">
        <v>353</v>
      </c>
      <c r="G276" s="261"/>
      <c r="H276" s="262" t="s">
        <v>1</v>
      </c>
      <c r="I276" s="264"/>
      <c r="J276" s="261"/>
      <c r="K276" s="261"/>
      <c r="L276" s="265"/>
      <c r="M276" s="266"/>
      <c r="N276" s="267"/>
      <c r="O276" s="267"/>
      <c r="P276" s="267"/>
      <c r="Q276" s="267"/>
      <c r="R276" s="267"/>
      <c r="S276" s="267"/>
      <c r="T276" s="268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9" t="s">
        <v>149</v>
      </c>
      <c r="AU276" s="269" t="s">
        <v>93</v>
      </c>
      <c r="AV276" s="15" t="s">
        <v>91</v>
      </c>
      <c r="AW276" s="15" t="s">
        <v>40</v>
      </c>
      <c r="AX276" s="15" t="s">
        <v>83</v>
      </c>
      <c r="AY276" s="269" t="s">
        <v>139</v>
      </c>
    </row>
    <row r="277" s="13" customFormat="1">
      <c r="A277" s="13"/>
      <c r="B277" s="238"/>
      <c r="C277" s="239"/>
      <c r="D277" s="233" t="s">
        <v>149</v>
      </c>
      <c r="E277" s="240" t="s">
        <v>1</v>
      </c>
      <c r="F277" s="241" t="s">
        <v>354</v>
      </c>
      <c r="G277" s="239"/>
      <c r="H277" s="242">
        <v>3555</v>
      </c>
      <c r="I277" s="243"/>
      <c r="J277" s="239"/>
      <c r="K277" s="239"/>
      <c r="L277" s="244"/>
      <c r="M277" s="245"/>
      <c r="N277" s="246"/>
      <c r="O277" s="246"/>
      <c r="P277" s="246"/>
      <c r="Q277" s="246"/>
      <c r="R277" s="246"/>
      <c r="S277" s="246"/>
      <c r="T277" s="24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8" t="s">
        <v>149</v>
      </c>
      <c r="AU277" s="248" t="s">
        <v>93</v>
      </c>
      <c r="AV277" s="13" t="s">
        <v>93</v>
      </c>
      <c r="AW277" s="13" t="s">
        <v>40</v>
      </c>
      <c r="AX277" s="13" t="s">
        <v>83</v>
      </c>
      <c r="AY277" s="248" t="s">
        <v>139</v>
      </c>
    </row>
    <row r="278" s="14" customFormat="1">
      <c r="A278" s="14"/>
      <c r="B278" s="249"/>
      <c r="C278" s="250"/>
      <c r="D278" s="233" t="s">
        <v>149</v>
      </c>
      <c r="E278" s="251" t="s">
        <v>1</v>
      </c>
      <c r="F278" s="252" t="s">
        <v>184</v>
      </c>
      <c r="G278" s="250"/>
      <c r="H278" s="253">
        <v>3555</v>
      </c>
      <c r="I278" s="254"/>
      <c r="J278" s="250"/>
      <c r="K278" s="250"/>
      <c r="L278" s="255"/>
      <c r="M278" s="256"/>
      <c r="N278" s="257"/>
      <c r="O278" s="257"/>
      <c r="P278" s="257"/>
      <c r="Q278" s="257"/>
      <c r="R278" s="257"/>
      <c r="S278" s="257"/>
      <c r="T278" s="25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9" t="s">
        <v>149</v>
      </c>
      <c r="AU278" s="259" t="s">
        <v>93</v>
      </c>
      <c r="AV278" s="14" t="s">
        <v>145</v>
      </c>
      <c r="AW278" s="14" t="s">
        <v>40</v>
      </c>
      <c r="AX278" s="14" t="s">
        <v>91</v>
      </c>
      <c r="AY278" s="259" t="s">
        <v>139</v>
      </c>
    </row>
    <row r="279" s="2" customFormat="1">
      <c r="A279" s="40"/>
      <c r="B279" s="41"/>
      <c r="C279" s="220" t="s">
        <v>355</v>
      </c>
      <c r="D279" s="220" t="s">
        <v>141</v>
      </c>
      <c r="E279" s="221" t="s">
        <v>356</v>
      </c>
      <c r="F279" s="222" t="s">
        <v>357</v>
      </c>
      <c r="G279" s="223" t="s">
        <v>254</v>
      </c>
      <c r="H279" s="224">
        <v>3555</v>
      </c>
      <c r="I279" s="225"/>
      <c r="J279" s="226">
        <f>ROUND(I279*H279,2)</f>
        <v>0</v>
      </c>
      <c r="K279" s="222" t="s">
        <v>158</v>
      </c>
      <c r="L279" s="46"/>
      <c r="M279" s="227" t="s">
        <v>1</v>
      </c>
      <c r="N279" s="228" t="s">
        <v>48</v>
      </c>
      <c r="O279" s="93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31" t="s">
        <v>145</v>
      </c>
      <c r="AT279" s="231" t="s">
        <v>141</v>
      </c>
      <c r="AU279" s="231" t="s">
        <v>93</v>
      </c>
      <c r="AY279" s="18" t="s">
        <v>139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8" t="s">
        <v>91</v>
      </c>
      <c r="BK279" s="232">
        <f>ROUND(I279*H279,2)</f>
        <v>0</v>
      </c>
      <c r="BL279" s="18" t="s">
        <v>145</v>
      </c>
      <c r="BM279" s="231" t="s">
        <v>358</v>
      </c>
    </row>
    <row r="280" s="2" customFormat="1">
      <c r="A280" s="40"/>
      <c r="B280" s="41"/>
      <c r="C280" s="42"/>
      <c r="D280" s="233" t="s">
        <v>147</v>
      </c>
      <c r="E280" s="42"/>
      <c r="F280" s="234" t="s">
        <v>359</v>
      </c>
      <c r="G280" s="42"/>
      <c r="H280" s="42"/>
      <c r="I280" s="235"/>
      <c r="J280" s="42"/>
      <c r="K280" s="42"/>
      <c r="L280" s="46"/>
      <c r="M280" s="236"/>
      <c r="N280" s="237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147</v>
      </c>
      <c r="AU280" s="18" t="s">
        <v>93</v>
      </c>
    </row>
    <row r="281" s="13" customFormat="1">
      <c r="A281" s="13"/>
      <c r="B281" s="238"/>
      <c r="C281" s="239"/>
      <c r="D281" s="233" t="s">
        <v>149</v>
      </c>
      <c r="E281" s="240" t="s">
        <v>1</v>
      </c>
      <c r="F281" s="241" t="s">
        <v>360</v>
      </c>
      <c r="G281" s="239"/>
      <c r="H281" s="242">
        <v>3555</v>
      </c>
      <c r="I281" s="243"/>
      <c r="J281" s="239"/>
      <c r="K281" s="239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149</v>
      </c>
      <c r="AU281" s="248" t="s">
        <v>93</v>
      </c>
      <c r="AV281" s="13" t="s">
        <v>93</v>
      </c>
      <c r="AW281" s="13" t="s">
        <v>40</v>
      </c>
      <c r="AX281" s="13" t="s">
        <v>91</v>
      </c>
      <c r="AY281" s="248" t="s">
        <v>139</v>
      </c>
    </row>
    <row r="282" s="2" customFormat="1">
      <c r="A282" s="40"/>
      <c r="B282" s="41"/>
      <c r="C282" s="220" t="s">
        <v>361</v>
      </c>
      <c r="D282" s="220" t="s">
        <v>141</v>
      </c>
      <c r="E282" s="221" t="s">
        <v>362</v>
      </c>
      <c r="F282" s="222" t="s">
        <v>363</v>
      </c>
      <c r="G282" s="223" t="s">
        <v>254</v>
      </c>
      <c r="H282" s="224">
        <v>3279</v>
      </c>
      <c r="I282" s="225"/>
      <c r="J282" s="226">
        <f>ROUND(I282*H282,2)</f>
        <v>0</v>
      </c>
      <c r="K282" s="222" t="s">
        <v>158</v>
      </c>
      <c r="L282" s="46"/>
      <c r="M282" s="227" t="s">
        <v>1</v>
      </c>
      <c r="N282" s="228" t="s">
        <v>48</v>
      </c>
      <c r="O282" s="93"/>
      <c r="P282" s="229">
        <f>O282*H282</f>
        <v>0</v>
      </c>
      <c r="Q282" s="229">
        <v>0.00025999999999999998</v>
      </c>
      <c r="R282" s="229">
        <f>Q282*H282</f>
        <v>0.85253999999999996</v>
      </c>
      <c r="S282" s="229">
        <v>0</v>
      </c>
      <c r="T282" s="23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31" t="s">
        <v>145</v>
      </c>
      <c r="AT282" s="231" t="s">
        <v>141</v>
      </c>
      <c r="AU282" s="231" t="s">
        <v>93</v>
      </c>
      <c r="AY282" s="18" t="s">
        <v>139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8" t="s">
        <v>91</v>
      </c>
      <c r="BK282" s="232">
        <f>ROUND(I282*H282,2)</f>
        <v>0</v>
      </c>
      <c r="BL282" s="18" t="s">
        <v>145</v>
      </c>
      <c r="BM282" s="231" t="s">
        <v>364</v>
      </c>
    </row>
    <row r="283" s="2" customFormat="1">
      <c r="A283" s="40"/>
      <c r="B283" s="41"/>
      <c r="C283" s="42"/>
      <c r="D283" s="233" t="s">
        <v>147</v>
      </c>
      <c r="E283" s="42"/>
      <c r="F283" s="234" t="s">
        <v>365</v>
      </c>
      <c r="G283" s="42"/>
      <c r="H283" s="42"/>
      <c r="I283" s="235"/>
      <c r="J283" s="42"/>
      <c r="K283" s="42"/>
      <c r="L283" s="46"/>
      <c r="M283" s="236"/>
      <c r="N283" s="237"/>
      <c r="O283" s="93"/>
      <c r="P283" s="93"/>
      <c r="Q283" s="93"/>
      <c r="R283" s="93"/>
      <c r="S283" s="93"/>
      <c r="T283" s="94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147</v>
      </c>
      <c r="AU283" s="18" t="s">
        <v>93</v>
      </c>
    </row>
    <row r="284" s="13" customFormat="1">
      <c r="A284" s="13"/>
      <c r="B284" s="238"/>
      <c r="C284" s="239"/>
      <c r="D284" s="233" t="s">
        <v>149</v>
      </c>
      <c r="E284" s="240" t="s">
        <v>1</v>
      </c>
      <c r="F284" s="241" t="s">
        <v>366</v>
      </c>
      <c r="G284" s="239"/>
      <c r="H284" s="242">
        <v>3279</v>
      </c>
      <c r="I284" s="243"/>
      <c r="J284" s="239"/>
      <c r="K284" s="239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149</v>
      </c>
      <c r="AU284" s="248" t="s">
        <v>93</v>
      </c>
      <c r="AV284" s="13" t="s">
        <v>93</v>
      </c>
      <c r="AW284" s="13" t="s">
        <v>40</v>
      </c>
      <c r="AX284" s="13" t="s">
        <v>91</v>
      </c>
      <c r="AY284" s="248" t="s">
        <v>139</v>
      </c>
    </row>
    <row r="285" s="2" customFormat="1" ht="16.5" customHeight="1">
      <c r="A285" s="40"/>
      <c r="B285" s="41"/>
      <c r="C285" s="270" t="s">
        <v>367</v>
      </c>
      <c r="D285" s="270" t="s">
        <v>309</v>
      </c>
      <c r="E285" s="271" t="s">
        <v>368</v>
      </c>
      <c r="F285" s="272" t="s">
        <v>369</v>
      </c>
      <c r="G285" s="273" t="s">
        <v>312</v>
      </c>
      <c r="H285" s="274">
        <v>2.149</v>
      </c>
      <c r="I285" s="275"/>
      <c r="J285" s="276">
        <f>ROUND(I285*H285,2)</f>
        <v>0</v>
      </c>
      <c r="K285" s="272" t="s">
        <v>158</v>
      </c>
      <c r="L285" s="277"/>
      <c r="M285" s="278" t="s">
        <v>1</v>
      </c>
      <c r="N285" s="279" t="s">
        <v>48</v>
      </c>
      <c r="O285" s="93"/>
      <c r="P285" s="229">
        <f>O285*H285</f>
        <v>0</v>
      </c>
      <c r="Q285" s="229">
        <v>1</v>
      </c>
      <c r="R285" s="229">
        <f>Q285*H285</f>
        <v>2.149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193</v>
      </c>
      <c r="AT285" s="231" t="s">
        <v>309</v>
      </c>
      <c r="AU285" s="231" t="s">
        <v>93</v>
      </c>
      <c r="AY285" s="18" t="s">
        <v>139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8" t="s">
        <v>91</v>
      </c>
      <c r="BK285" s="232">
        <f>ROUND(I285*H285,2)</f>
        <v>0</v>
      </c>
      <c r="BL285" s="18" t="s">
        <v>145</v>
      </c>
      <c r="BM285" s="231" t="s">
        <v>370</v>
      </c>
    </row>
    <row r="286" s="2" customFormat="1">
      <c r="A286" s="40"/>
      <c r="B286" s="41"/>
      <c r="C286" s="42"/>
      <c r="D286" s="233" t="s">
        <v>147</v>
      </c>
      <c r="E286" s="42"/>
      <c r="F286" s="234" t="s">
        <v>369</v>
      </c>
      <c r="G286" s="42"/>
      <c r="H286" s="42"/>
      <c r="I286" s="235"/>
      <c r="J286" s="42"/>
      <c r="K286" s="42"/>
      <c r="L286" s="46"/>
      <c r="M286" s="236"/>
      <c r="N286" s="237"/>
      <c r="O286" s="93"/>
      <c r="P286" s="93"/>
      <c r="Q286" s="93"/>
      <c r="R286" s="93"/>
      <c r="S286" s="93"/>
      <c r="T286" s="94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147</v>
      </c>
      <c r="AU286" s="18" t="s">
        <v>93</v>
      </c>
    </row>
    <row r="287" s="15" customFormat="1">
      <c r="A287" s="15"/>
      <c r="B287" s="260"/>
      <c r="C287" s="261"/>
      <c r="D287" s="233" t="s">
        <v>149</v>
      </c>
      <c r="E287" s="262" t="s">
        <v>1</v>
      </c>
      <c r="F287" s="263" t="s">
        <v>371</v>
      </c>
      <c r="G287" s="261"/>
      <c r="H287" s="262" t="s">
        <v>1</v>
      </c>
      <c r="I287" s="264"/>
      <c r="J287" s="261"/>
      <c r="K287" s="261"/>
      <c r="L287" s="265"/>
      <c r="M287" s="266"/>
      <c r="N287" s="267"/>
      <c r="O287" s="267"/>
      <c r="P287" s="267"/>
      <c r="Q287" s="267"/>
      <c r="R287" s="267"/>
      <c r="S287" s="267"/>
      <c r="T287" s="268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9" t="s">
        <v>149</v>
      </c>
      <c r="AU287" s="269" t="s">
        <v>93</v>
      </c>
      <c r="AV287" s="15" t="s">
        <v>91</v>
      </c>
      <c r="AW287" s="15" t="s">
        <v>40</v>
      </c>
      <c r="AX287" s="15" t="s">
        <v>83</v>
      </c>
      <c r="AY287" s="269" t="s">
        <v>139</v>
      </c>
    </row>
    <row r="288" s="13" customFormat="1">
      <c r="A288" s="13"/>
      <c r="B288" s="238"/>
      <c r="C288" s="239"/>
      <c r="D288" s="233" t="s">
        <v>149</v>
      </c>
      <c r="E288" s="240" t="s">
        <v>1</v>
      </c>
      <c r="F288" s="241" t="s">
        <v>372</v>
      </c>
      <c r="G288" s="239"/>
      <c r="H288" s="242">
        <v>2.149</v>
      </c>
      <c r="I288" s="243"/>
      <c r="J288" s="239"/>
      <c r="K288" s="239"/>
      <c r="L288" s="244"/>
      <c r="M288" s="245"/>
      <c r="N288" s="246"/>
      <c r="O288" s="246"/>
      <c r="P288" s="246"/>
      <c r="Q288" s="246"/>
      <c r="R288" s="246"/>
      <c r="S288" s="246"/>
      <c r="T288" s="24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8" t="s">
        <v>149</v>
      </c>
      <c r="AU288" s="248" t="s">
        <v>93</v>
      </c>
      <c r="AV288" s="13" t="s">
        <v>93</v>
      </c>
      <c r="AW288" s="13" t="s">
        <v>40</v>
      </c>
      <c r="AX288" s="13" t="s">
        <v>91</v>
      </c>
      <c r="AY288" s="248" t="s">
        <v>139</v>
      </c>
    </row>
    <row r="289" s="2" customFormat="1" ht="16.5" customHeight="1">
      <c r="A289" s="40"/>
      <c r="B289" s="41"/>
      <c r="C289" s="270" t="s">
        <v>373</v>
      </c>
      <c r="D289" s="270" t="s">
        <v>309</v>
      </c>
      <c r="E289" s="271" t="s">
        <v>331</v>
      </c>
      <c r="F289" s="272" t="s">
        <v>332</v>
      </c>
      <c r="G289" s="273" t="s">
        <v>312</v>
      </c>
      <c r="H289" s="274">
        <v>1.1299999999999999</v>
      </c>
      <c r="I289" s="275"/>
      <c r="J289" s="276">
        <f>ROUND(I289*H289,2)</f>
        <v>0</v>
      </c>
      <c r="K289" s="272" t="s">
        <v>158</v>
      </c>
      <c r="L289" s="277"/>
      <c r="M289" s="278" t="s">
        <v>1</v>
      </c>
      <c r="N289" s="279" t="s">
        <v>48</v>
      </c>
      <c r="O289" s="93"/>
      <c r="P289" s="229">
        <f>O289*H289</f>
        <v>0</v>
      </c>
      <c r="Q289" s="229">
        <v>1</v>
      </c>
      <c r="R289" s="229">
        <f>Q289*H289</f>
        <v>1.1299999999999999</v>
      </c>
      <c r="S289" s="229">
        <v>0</v>
      </c>
      <c r="T289" s="230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31" t="s">
        <v>193</v>
      </c>
      <c r="AT289" s="231" t="s">
        <v>309</v>
      </c>
      <c r="AU289" s="231" t="s">
        <v>93</v>
      </c>
      <c r="AY289" s="18" t="s">
        <v>139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8" t="s">
        <v>91</v>
      </c>
      <c r="BK289" s="232">
        <f>ROUND(I289*H289,2)</f>
        <v>0</v>
      </c>
      <c r="BL289" s="18" t="s">
        <v>145</v>
      </c>
      <c r="BM289" s="231" t="s">
        <v>374</v>
      </c>
    </row>
    <row r="290" s="2" customFormat="1">
      <c r="A290" s="40"/>
      <c r="B290" s="41"/>
      <c r="C290" s="42"/>
      <c r="D290" s="233" t="s">
        <v>147</v>
      </c>
      <c r="E290" s="42"/>
      <c r="F290" s="234" t="s">
        <v>332</v>
      </c>
      <c r="G290" s="42"/>
      <c r="H290" s="42"/>
      <c r="I290" s="235"/>
      <c r="J290" s="42"/>
      <c r="K290" s="42"/>
      <c r="L290" s="46"/>
      <c r="M290" s="236"/>
      <c r="N290" s="237"/>
      <c r="O290" s="93"/>
      <c r="P290" s="93"/>
      <c r="Q290" s="93"/>
      <c r="R290" s="93"/>
      <c r="S290" s="93"/>
      <c r="T290" s="94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8" t="s">
        <v>147</v>
      </c>
      <c r="AU290" s="18" t="s">
        <v>93</v>
      </c>
    </row>
    <row r="291" s="15" customFormat="1">
      <c r="A291" s="15"/>
      <c r="B291" s="260"/>
      <c r="C291" s="261"/>
      <c r="D291" s="233" t="s">
        <v>149</v>
      </c>
      <c r="E291" s="262" t="s">
        <v>1</v>
      </c>
      <c r="F291" s="263" t="s">
        <v>375</v>
      </c>
      <c r="G291" s="261"/>
      <c r="H291" s="262" t="s">
        <v>1</v>
      </c>
      <c r="I291" s="264"/>
      <c r="J291" s="261"/>
      <c r="K291" s="261"/>
      <c r="L291" s="265"/>
      <c r="M291" s="266"/>
      <c r="N291" s="267"/>
      <c r="O291" s="267"/>
      <c r="P291" s="267"/>
      <c r="Q291" s="267"/>
      <c r="R291" s="267"/>
      <c r="S291" s="267"/>
      <c r="T291" s="268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9" t="s">
        <v>149</v>
      </c>
      <c r="AU291" s="269" t="s">
        <v>93</v>
      </c>
      <c r="AV291" s="15" t="s">
        <v>91</v>
      </c>
      <c r="AW291" s="15" t="s">
        <v>40</v>
      </c>
      <c r="AX291" s="15" t="s">
        <v>83</v>
      </c>
      <c r="AY291" s="269" t="s">
        <v>139</v>
      </c>
    </row>
    <row r="292" s="13" customFormat="1">
      <c r="A292" s="13"/>
      <c r="B292" s="238"/>
      <c r="C292" s="239"/>
      <c r="D292" s="233" t="s">
        <v>149</v>
      </c>
      <c r="E292" s="240" t="s">
        <v>1</v>
      </c>
      <c r="F292" s="241" t="s">
        <v>376</v>
      </c>
      <c r="G292" s="239"/>
      <c r="H292" s="242">
        <v>1.1299999999999999</v>
      </c>
      <c r="I292" s="243"/>
      <c r="J292" s="239"/>
      <c r="K292" s="239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149</v>
      </c>
      <c r="AU292" s="248" t="s">
        <v>93</v>
      </c>
      <c r="AV292" s="13" t="s">
        <v>93</v>
      </c>
      <c r="AW292" s="13" t="s">
        <v>40</v>
      </c>
      <c r="AX292" s="13" t="s">
        <v>91</v>
      </c>
      <c r="AY292" s="248" t="s">
        <v>139</v>
      </c>
    </row>
    <row r="293" s="2" customFormat="1">
      <c r="A293" s="40"/>
      <c r="B293" s="41"/>
      <c r="C293" s="220" t="s">
        <v>377</v>
      </c>
      <c r="D293" s="220" t="s">
        <v>141</v>
      </c>
      <c r="E293" s="221" t="s">
        <v>378</v>
      </c>
      <c r="F293" s="222" t="s">
        <v>379</v>
      </c>
      <c r="G293" s="223" t="s">
        <v>254</v>
      </c>
      <c r="H293" s="224">
        <v>3279</v>
      </c>
      <c r="I293" s="225"/>
      <c r="J293" s="226">
        <f>ROUND(I293*H293,2)</f>
        <v>0</v>
      </c>
      <c r="K293" s="222" t="s">
        <v>158</v>
      </c>
      <c r="L293" s="46"/>
      <c r="M293" s="227" t="s">
        <v>1</v>
      </c>
      <c r="N293" s="228" t="s">
        <v>48</v>
      </c>
      <c r="O293" s="93"/>
      <c r="P293" s="229">
        <f>O293*H293</f>
        <v>0</v>
      </c>
      <c r="Q293" s="229">
        <v>0</v>
      </c>
      <c r="R293" s="229">
        <f>Q293*H293</f>
        <v>0</v>
      </c>
      <c r="S293" s="229">
        <v>0</v>
      </c>
      <c r="T293" s="230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31" t="s">
        <v>145</v>
      </c>
      <c r="AT293" s="231" t="s">
        <v>141</v>
      </c>
      <c r="AU293" s="231" t="s">
        <v>93</v>
      </c>
      <c r="AY293" s="18" t="s">
        <v>139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8" t="s">
        <v>91</v>
      </c>
      <c r="BK293" s="232">
        <f>ROUND(I293*H293,2)</f>
        <v>0</v>
      </c>
      <c r="BL293" s="18" t="s">
        <v>145</v>
      </c>
      <c r="BM293" s="231" t="s">
        <v>380</v>
      </c>
    </row>
    <row r="294" s="2" customFormat="1">
      <c r="A294" s="40"/>
      <c r="B294" s="41"/>
      <c r="C294" s="42"/>
      <c r="D294" s="233" t="s">
        <v>147</v>
      </c>
      <c r="E294" s="42"/>
      <c r="F294" s="234" t="s">
        <v>381</v>
      </c>
      <c r="G294" s="42"/>
      <c r="H294" s="42"/>
      <c r="I294" s="235"/>
      <c r="J294" s="42"/>
      <c r="K294" s="42"/>
      <c r="L294" s="46"/>
      <c r="M294" s="236"/>
      <c r="N294" s="237"/>
      <c r="O294" s="93"/>
      <c r="P294" s="93"/>
      <c r="Q294" s="93"/>
      <c r="R294" s="93"/>
      <c r="S294" s="93"/>
      <c r="T294" s="94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8" t="s">
        <v>147</v>
      </c>
      <c r="AU294" s="18" t="s">
        <v>93</v>
      </c>
    </row>
    <row r="295" s="13" customFormat="1">
      <c r="A295" s="13"/>
      <c r="B295" s="238"/>
      <c r="C295" s="239"/>
      <c r="D295" s="233" t="s">
        <v>149</v>
      </c>
      <c r="E295" s="240" t="s">
        <v>1</v>
      </c>
      <c r="F295" s="241" t="s">
        <v>366</v>
      </c>
      <c r="G295" s="239"/>
      <c r="H295" s="242">
        <v>3279</v>
      </c>
      <c r="I295" s="243"/>
      <c r="J295" s="239"/>
      <c r="K295" s="239"/>
      <c r="L295" s="244"/>
      <c r="M295" s="245"/>
      <c r="N295" s="246"/>
      <c r="O295" s="246"/>
      <c r="P295" s="246"/>
      <c r="Q295" s="246"/>
      <c r="R295" s="246"/>
      <c r="S295" s="246"/>
      <c r="T295" s="24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8" t="s">
        <v>149</v>
      </c>
      <c r="AU295" s="248" t="s">
        <v>93</v>
      </c>
      <c r="AV295" s="13" t="s">
        <v>93</v>
      </c>
      <c r="AW295" s="13" t="s">
        <v>40</v>
      </c>
      <c r="AX295" s="13" t="s">
        <v>91</v>
      </c>
      <c r="AY295" s="248" t="s">
        <v>139</v>
      </c>
    </row>
    <row r="296" s="2" customFormat="1" ht="16.5" customHeight="1">
      <c r="A296" s="40"/>
      <c r="B296" s="41"/>
      <c r="C296" s="220" t="s">
        <v>382</v>
      </c>
      <c r="D296" s="220" t="s">
        <v>141</v>
      </c>
      <c r="E296" s="221" t="s">
        <v>383</v>
      </c>
      <c r="F296" s="222" t="s">
        <v>384</v>
      </c>
      <c r="G296" s="223" t="s">
        <v>385</v>
      </c>
      <c r="H296" s="224">
        <v>902</v>
      </c>
      <c r="I296" s="225"/>
      <c r="J296" s="226">
        <f>ROUND(I296*H296,2)</f>
        <v>0</v>
      </c>
      <c r="K296" s="222" t="s">
        <v>158</v>
      </c>
      <c r="L296" s="46"/>
      <c r="M296" s="227" t="s">
        <v>1</v>
      </c>
      <c r="N296" s="228" t="s">
        <v>48</v>
      </c>
      <c r="O296" s="93"/>
      <c r="P296" s="229">
        <f>O296*H296</f>
        <v>0</v>
      </c>
      <c r="Q296" s="229">
        <v>0.00020000000000000001</v>
      </c>
      <c r="R296" s="229">
        <f>Q296*H296</f>
        <v>0.18040000000000001</v>
      </c>
      <c r="S296" s="229">
        <v>0</v>
      </c>
      <c r="T296" s="230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31" t="s">
        <v>145</v>
      </c>
      <c r="AT296" s="231" t="s">
        <v>141</v>
      </c>
      <c r="AU296" s="231" t="s">
        <v>93</v>
      </c>
      <c r="AY296" s="18" t="s">
        <v>139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8" t="s">
        <v>91</v>
      </c>
      <c r="BK296" s="232">
        <f>ROUND(I296*H296,2)</f>
        <v>0</v>
      </c>
      <c r="BL296" s="18" t="s">
        <v>145</v>
      </c>
      <c r="BM296" s="231" t="s">
        <v>386</v>
      </c>
    </row>
    <row r="297" s="2" customFormat="1">
      <c r="A297" s="40"/>
      <c r="B297" s="41"/>
      <c r="C297" s="42"/>
      <c r="D297" s="233" t="s">
        <v>147</v>
      </c>
      <c r="E297" s="42"/>
      <c r="F297" s="234" t="s">
        <v>387</v>
      </c>
      <c r="G297" s="42"/>
      <c r="H297" s="42"/>
      <c r="I297" s="235"/>
      <c r="J297" s="42"/>
      <c r="K297" s="42"/>
      <c r="L297" s="46"/>
      <c r="M297" s="236"/>
      <c r="N297" s="237"/>
      <c r="O297" s="93"/>
      <c r="P297" s="93"/>
      <c r="Q297" s="93"/>
      <c r="R297" s="93"/>
      <c r="S297" s="93"/>
      <c r="T297" s="94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8" t="s">
        <v>147</v>
      </c>
      <c r="AU297" s="18" t="s">
        <v>93</v>
      </c>
    </row>
    <row r="298" s="13" customFormat="1">
      <c r="A298" s="13"/>
      <c r="B298" s="238"/>
      <c r="C298" s="239"/>
      <c r="D298" s="233" t="s">
        <v>149</v>
      </c>
      <c r="E298" s="240" t="s">
        <v>1</v>
      </c>
      <c r="F298" s="241" t="s">
        <v>388</v>
      </c>
      <c r="G298" s="239"/>
      <c r="H298" s="242">
        <v>250</v>
      </c>
      <c r="I298" s="243"/>
      <c r="J298" s="239"/>
      <c r="K298" s="239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149</v>
      </c>
      <c r="AU298" s="248" t="s">
        <v>93</v>
      </c>
      <c r="AV298" s="13" t="s">
        <v>93</v>
      </c>
      <c r="AW298" s="13" t="s">
        <v>40</v>
      </c>
      <c r="AX298" s="13" t="s">
        <v>83</v>
      </c>
      <c r="AY298" s="248" t="s">
        <v>139</v>
      </c>
    </row>
    <row r="299" s="13" customFormat="1">
      <c r="A299" s="13"/>
      <c r="B299" s="238"/>
      <c r="C299" s="239"/>
      <c r="D299" s="233" t="s">
        <v>149</v>
      </c>
      <c r="E299" s="240" t="s">
        <v>1</v>
      </c>
      <c r="F299" s="241" t="s">
        <v>389</v>
      </c>
      <c r="G299" s="239"/>
      <c r="H299" s="242">
        <v>632</v>
      </c>
      <c r="I299" s="243"/>
      <c r="J299" s="239"/>
      <c r="K299" s="239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149</v>
      </c>
      <c r="AU299" s="248" t="s">
        <v>93</v>
      </c>
      <c r="AV299" s="13" t="s">
        <v>93</v>
      </c>
      <c r="AW299" s="13" t="s">
        <v>40</v>
      </c>
      <c r="AX299" s="13" t="s">
        <v>83</v>
      </c>
      <c r="AY299" s="248" t="s">
        <v>139</v>
      </c>
    </row>
    <row r="300" s="13" customFormat="1">
      <c r="A300" s="13"/>
      <c r="B300" s="238"/>
      <c r="C300" s="239"/>
      <c r="D300" s="233" t="s">
        <v>149</v>
      </c>
      <c r="E300" s="240" t="s">
        <v>1</v>
      </c>
      <c r="F300" s="241" t="s">
        <v>390</v>
      </c>
      <c r="G300" s="239"/>
      <c r="H300" s="242">
        <v>20</v>
      </c>
      <c r="I300" s="243"/>
      <c r="J300" s="239"/>
      <c r="K300" s="239"/>
      <c r="L300" s="244"/>
      <c r="M300" s="245"/>
      <c r="N300" s="246"/>
      <c r="O300" s="246"/>
      <c r="P300" s="246"/>
      <c r="Q300" s="246"/>
      <c r="R300" s="246"/>
      <c r="S300" s="246"/>
      <c r="T300" s="24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8" t="s">
        <v>149</v>
      </c>
      <c r="AU300" s="248" t="s">
        <v>93</v>
      </c>
      <c r="AV300" s="13" t="s">
        <v>93</v>
      </c>
      <c r="AW300" s="13" t="s">
        <v>40</v>
      </c>
      <c r="AX300" s="13" t="s">
        <v>83</v>
      </c>
      <c r="AY300" s="248" t="s">
        <v>139</v>
      </c>
    </row>
    <row r="301" s="14" customFormat="1">
      <c r="A301" s="14"/>
      <c r="B301" s="249"/>
      <c r="C301" s="250"/>
      <c r="D301" s="233" t="s">
        <v>149</v>
      </c>
      <c r="E301" s="251" t="s">
        <v>1</v>
      </c>
      <c r="F301" s="252" t="s">
        <v>184</v>
      </c>
      <c r="G301" s="250"/>
      <c r="H301" s="253">
        <v>902</v>
      </c>
      <c r="I301" s="254"/>
      <c r="J301" s="250"/>
      <c r="K301" s="250"/>
      <c r="L301" s="255"/>
      <c r="M301" s="256"/>
      <c r="N301" s="257"/>
      <c r="O301" s="257"/>
      <c r="P301" s="257"/>
      <c r="Q301" s="257"/>
      <c r="R301" s="257"/>
      <c r="S301" s="257"/>
      <c r="T301" s="25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9" t="s">
        <v>149</v>
      </c>
      <c r="AU301" s="259" t="s">
        <v>93</v>
      </c>
      <c r="AV301" s="14" t="s">
        <v>145</v>
      </c>
      <c r="AW301" s="14" t="s">
        <v>40</v>
      </c>
      <c r="AX301" s="14" t="s">
        <v>91</v>
      </c>
      <c r="AY301" s="259" t="s">
        <v>139</v>
      </c>
    </row>
    <row r="302" s="2" customFormat="1" ht="33" customHeight="1">
      <c r="A302" s="40"/>
      <c r="B302" s="41"/>
      <c r="C302" s="220" t="s">
        <v>391</v>
      </c>
      <c r="D302" s="220" t="s">
        <v>141</v>
      </c>
      <c r="E302" s="221" t="s">
        <v>392</v>
      </c>
      <c r="F302" s="222" t="s">
        <v>393</v>
      </c>
      <c r="G302" s="223" t="s">
        <v>170</v>
      </c>
      <c r="H302" s="224">
        <v>42.805</v>
      </c>
      <c r="I302" s="225"/>
      <c r="J302" s="226">
        <f>ROUND(I302*H302,2)</f>
        <v>0</v>
      </c>
      <c r="K302" s="222" t="s">
        <v>158</v>
      </c>
      <c r="L302" s="46"/>
      <c r="M302" s="227" t="s">
        <v>1</v>
      </c>
      <c r="N302" s="228" t="s">
        <v>48</v>
      </c>
      <c r="O302" s="93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31" t="s">
        <v>145</v>
      </c>
      <c r="AT302" s="231" t="s">
        <v>141</v>
      </c>
      <c r="AU302" s="231" t="s">
        <v>93</v>
      </c>
      <c r="AY302" s="18" t="s">
        <v>139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8" t="s">
        <v>91</v>
      </c>
      <c r="BK302" s="232">
        <f>ROUND(I302*H302,2)</f>
        <v>0</v>
      </c>
      <c r="BL302" s="18" t="s">
        <v>145</v>
      </c>
      <c r="BM302" s="231" t="s">
        <v>394</v>
      </c>
    </row>
    <row r="303" s="2" customFormat="1">
      <c r="A303" s="40"/>
      <c r="B303" s="41"/>
      <c r="C303" s="42"/>
      <c r="D303" s="233" t="s">
        <v>147</v>
      </c>
      <c r="E303" s="42"/>
      <c r="F303" s="234" t="s">
        <v>395</v>
      </c>
      <c r="G303" s="42"/>
      <c r="H303" s="42"/>
      <c r="I303" s="235"/>
      <c r="J303" s="42"/>
      <c r="K303" s="42"/>
      <c r="L303" s="46"/>
      <c r="M303" s="236"/>
      <c r="N303" s="237"/>
      <c r="O303" s="93"/>
      <c r="P303" s="93"/>
      <c r="Q303" s="93"/>
      <c r="R303" s="93"/>
      <c r="S303" s="93"/>
      <c r="T303" s="94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8" t="s">
        <v>147</v>
      </c>
      <c r="AU303" s="18" t="s">
        <v>93</v>
      </c>
    </row>
    <row r="304" s="15" customFormat="1">
      <c r="A304" s="15"/>
      <c r="B304" s="260"/>
      <c r="C304" s="261"/>
      <c r="D304" s="233" t="s">
        <v>149</v>
      </c>
      <c r="E304" s="262" t="s">
        <v>1</v>
      </c>
      <c r="F304" s="263" t="s">
        <v>396</v>
      </c>
      <c r="G304" s="261"/>
      <c r="H304" s="262" t="s">
        <v>1</v>
      </c>
      <c r="I304" s="264"/>
      <c r="J304" s="261"/>
      <c r="K304" s="261"/>
      <c r="L304" s="265"/>
      <c r="M304" s="266"/>
      <c r="N304" s="267"/>
      <c r="O304" s="267"/>
      <c r="P304" s="267"/>
      <c r="Q304" s="267"/>
      <c r="R304" s="267"/>
      <c r="S304" s="267"/>
      <c r="T304" s="268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9" t="s">
        <v>149</v>
      </c>
      <c r="AU304" s="269" t="s">
        <v>93</v>
      </c>
      <c r="AV304" s="15" t="s">
        <v>91</v>
      </c>
      <c r="AW304" s="15" t="s">
        <v>40</v>
      </c>
      <c r="AX304" s="15" t="s">
        <v>83</v>
      </c>
      <c r="AY304" s="269" t="s">
        <v>139</v>
      </c>
    </row>
    <row r="305" s="13" customFormat="1">
      <c r="A305" s="13"/>
      <c r="B305" s="238"/>
      <c r="C305" s="239"/>
      <c r="D305" s="233" t="s">
        <v>149</v>
      </c>
      <c r="E305" s="240" t="s">
        <v>1</v>
      </c>
      <c r="F305" s="241" t="s">
        <v>397</v>
      </c>
      <c r="G305" s="239"/>
      <c r="H305" s="242">
        <v>13.545</v>
      </c>
      <c r="I305" s="243"/>
      <c r="J305" s="239"/>
      <c r="K305" s="239"/>
      <c r="L305" s="244"/>
      <c r="M305" s="245"/>
      <c r="N305" s="246"/>
      <c r="O305" s="246"/>
      <c r="P305" s="246"/>
      <c r="Q305" s="246"/>
      <c r="R305" s="246"/>
      <c r="S305" s="246"/>
      <c r="T305" s="24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8" t="s">
        <v>149</v>
      </c>
      <c r="AU305" s="248" t="s">
        <v>93</v>
      </c>
      <c r="AV305" s="13" t="s">
        <v>93</v>
      </c>
      <c r="AW305" s="13" t="s">
        <v>40</v>
      </c>
      <c r="AX305" s="13" t="s">
        <v>83</v>
      </c>
      <c r="AY305" s="248" t="s">
        <v>139</v>
      </c>
    </row>
    <row r="306" s="13" customFormat="1">
      <c r="A306" s="13"/>
      <c r="B306" s="238"/>
      <c r="C306" s="239"/>
      <c r="D306" s="233" t="s">
        <v>149</v>
      </c>
      <c r="E306" s="240" t="s">
        <v>1</v>
      </c>
      <c r="F306" s="241" t="s">
        <v>398</v>
      </c>
      <c r="G306" s="239"/>
      <c r="H306" s="242">
        <v>29.260000000000002</v>
      </c>
      <c r="I306" s="243"/>
      <c r="J306" s="239"/>
      <c r="K306" s="239"/>
      <c r="L306" s="244"/>
      <c r="M306" s="245"/>
      <c r="N306" s="246"/>
      <c r="O306" s="246"/>
      <c r="P306" s="246"/>
      <c r="Q306" s="246"/>
      <c r="R306" s="246"/>
      <c r="S306" s="246"/>
      <c r="T306" s="24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8" t="s">
        <v>149</v>
      </c>
      <c r="AU306" s="248" t="s">
        <v>93</v>
      </c>
      <c r="AV306" s="13" t="s">
        <v>93</v>
      </c>
      <c r="AW306" s="13" t="s">
        <v>40</v>
      </c>
      <c r="AX306" s="13" t="s">
        <v>83</v>
      </c>
      <c r="AY306" s="248" t="s">
        <v>139</v>
      </c>
    </row>
    <row r="307" s="14" customFormat="1">
      <c r="A307" s="14"/>
      <c r="B307" s="249"/>
      <c r="C307" s="250"/>
      <c r="D307" s="233" t="s">
        <v>149</v>
      </c>
      <c r="E307" s="251" t="s">
        <v>1</v>
      </c>
      <c r="F307" s="252" t="s">
        <v>184</v>
      </c>
      <c r="G307" s="250"/>
      <c r="H307" s="253">
        <v>42.805</v>
      </c>
      <c r="I307" s="254"/>
      <c r="J307" s="250"/>
      <c r="K307" s="250"/>
      <c r="L307" s="255"/>
      <c r="M307" s="256"/>
      <c r="N307" s="257"/>
      <c r="O307" s="257"/>
      <c r="P307" s="257"/>
      <c r="Q307" s="257"/>
      <c r="R307" s="257"/>
      <c r="S307" s="257"/>
      <c r="T307" s="25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9" t="s">
        <v>149</v>
      </c>
      <c r="AU307" s="259" t="s">
        <v>93</v>
      </c>
      <c r="AV307" s="14" t="s">
        <v>145</v>
      </c>
      <c r="AW307" s="14" t="s">
        <v>40</v>
      </c>
      <c r="AX307" s="14" t="s">
        <v>91</v>
      </c>
      <c r="AY307" s="259" t="s">
        <v>139</v>
      </c>
    </row>
    <row r="308" s="2" customFormat="1" ht="21.75" customHeight="1">
      <c r="A308" s="40"/>
      <c r="B308" s="41"/>
      <c r="C308" s="220" t="s">
        <v>399</v>
      </c>
      <c r="D308" s="220" t="s">
        <v>141</v>
      </c>
      <c r="E308" s="221" t="s">
        <v>400</v>
      </c>
      <c r="F308" s="222" t="s">
        <v>401</v>
      </c>
      <c r="G308" s="223" t="s">
        <v>170</v>
      </c>
      <c r="H308" s="224">
        <v>885.08699999999999</v>
      </c>
      <c r="I308" s="225"/>
      <c r="J308" s="226">
        <f>ROUND(I308*H308,2)</f>
        <v>0</v>
      </c>
      <c r="K308" s="222" t="s">
        <v>158</v>
      </c>
      <c r="L308" s="46"/>
      <c r="M308" s="227" t="s">
        <v>1</v>
      </c>
      <c r="N308" s="228" t="s">
        <v>48</v>
      </c>
      <c r="O308" s="93"/>
      <c r="P308" s="229">
        <f>O308*H308</f>
        <v>0</v>
      </c>
      <c r="Q308" s="229">
        <v>0</v>
      </c>
      <c r="R308" s="229">
        <f>Q308*H308</f>
        <v>0</v>
      </c>
      <c r="S308" s="229">
        <v>0</v>
      </c>
      <c r="T308" s="230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31" t="s">
        <v>145</v>
      </c>
      <c r="AT308" s="231" t="s">
        <v>141</v>
      </c>
      <c r="AU308" s="231" t="s">
        <v>93</v>
      </c>
      <c r="AY308" s="18" t="s">
        <v>139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8" t="s">
        <v>91</v>
      </c>
      <c r="BK308" s="232">
        <f>ROUND(I308*H308,2)</f>
        <v>0</v>
      </c>
      <c r="BL308" s="18" t="s">
        <v>145</v>
      </c>
      <c r="BM308" s="231" t="s">
        <v>402</v>
      </c>
    </row>
    <row r="309" s="2" customFormat="1">
      <c r="A309" s="40"/>
      <c r="B309" s="41"/>
      <c r="C309" s="42"/>
      <c r="D309" s="233" t="s">
        <v>147</v>
      </c>
      <c r="E309" s="42"/>
      <c r="F309" s="234" t="s">
        <v>403</v>
      </c>
      <c r="G309" s="42"/>
      <c r="H309" s="42"/>
      <c r="I309" s="235"/>
      <c r="J309" s="42"/>
      <c r="K309" s="42"/>
      <c r="L309" s="46"/>
      <c r="M309" s="236"/>
      <c r="N309" s="237"/>
      <c r="O309" s="93"/>
      <c r="P309" s="93"/>
      <c r="Q309" s="93"/>
      <c r="R309" s="93"/>
      <c r="S309" s="93"/>
      <c r="T309" s="94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147</v>
      </c>
      <c r="AU309" s="18" t="s">
        <v>93</v>
      </c>
    </row>
    <row r="310" s="13" customFormat="1">
      <c r="A310" s="13"/>
      <c r="B310" s="238"/>
      <c r="C310" s="239"/>
      <c r="D310" s="233" t="s">
        <v>149</v>
      </c>
      <c r="E310" s="240" t="s">
        <v>1</v>
      </c>
      <c r="F310" s="241" t="s">
        <v>404</v>
      </c>
      <c r="G310" s="239"/>
      <c r="H310" s="242">
        <v>341.613</v>
      </c>
      <c r="I310" s="243"/>
      <c r="J310" s="239"/>
      <c r="K310" s="239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149</v>
      </c>
      <c r="AU310" s="248" t="s">
        <v>93</v>
      </c>
      <c r="AV310" s="13" t="s">
        <v>93</v>
      </c>
      <c r="AW310" s="13" t="s">
        <v>40</v>
      </c>
      <c r="AX310" s="13" t="s">
        <v>83</v>
      </c>
      <c r="AY310" s="248" t="s">
        <v>139</v>
      </c>
    </row>
    <row r="311" s="13" customFormat="1">
      <c r="A311" s="13"/>
      <c r="B311" s="238"/>
      <c r="C311" s="239"/>
      <c r="D311" s="233" t="s">
        <v>149</v>
      </c>
      <c r="E311" s="240" t="s">
        <v>1</v>
      </c>
      <c r="F311" s="241" t="s">
        <v>405</v>
      </c>
      <c r="G311" s="239"/>
      <c r="H311" s="242">
        <v>543.47400000000005</v>
      </c>
      <c r="I311" s="243"/>
      <c r="J311" s="239"/>
      <c r="K311" s="239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149</v>
      </c>
      <c r="AU311" s="248" t="s">
        <v>93</v>
      </c>
      <c r="AV311" s="13" t="s">
        <v>93</v>
      </c>
      <c r="AW311" s="13" t="s">
        <v>40</v>
      </c>
      <c r="AX311" s="13" t="s">
        <v>83</v>
      </c>
      <c r="AY311" s="248" t="s">
        <v>139</v>
      </c>
    </row>
    <row r="312" s="14" customFormat="1">
      <c r="A312" s="14"/>
      <c r="B312" s="249"/>
      <c r="C312" s="250"/>
      <c r="D312" s="233" t="s">
        <v>149</v>
      </c>
      <c r="E312" s="251" t="s">
        <v>1</v>
      </c>
      <c r="F312" s="252" t="s">
        <v>184</v>
      </c>
      <c r="G312" s="250"/>
      <c r="H312" s="253">
        <v>885.08699999999999</v>
      </c>
      <c r="I312" s="254"/>
      <c r="J312" s="250"/>
      <c r="K312" s="250"/>
      <c r="L312" s="255"/>
      <c r="M312" s="256"/>
      <c r="N312" s="257"/>
      <c r="O312" s="257"/>
      <c r="P312" s="257"/>
      <c r="Q312" s="257"/>
      <c r="R312" s="257"/>
      <c r="S312" s="257"/>
      <c r="T312" s="258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9" t="s">
        <v>149</v>
      </c>
      <c r="AU312" s="259" t="s">
        <v>93</v>
      </c>
      <c r="AV312" s="14" t="s">
        <v>145</v>
      </c>
      <c r="AW312" s="14" t="s">
        <v>40</v>
      </c>
      <c r="AX312" s="14" t="s">
        <v>91</v>
      </c>
      <c r="AY312" s="259" t="s">
        <v>139</v>
      </c>
    </row>
    <row r="313" s="2" customFormat="1" ht="33" customHeight="1">
      <c r="A313" s="40"/>
      <c r="B313" s="41"/>
      <c r="C313" s="220" t="s">
        <v>406</v>
      </c>
      <c r="D313" s="220" t="s">
        <v>141</v>
      </c>
      <c r="E313" s="221" t="s">
        <v>407</v>
      </c>
      <c r="F313" s="222" t="s">
        <v>408</v>
      </c>
      <c r="G313" s="223" t="s">
        <v>170</v>
      </c>
      <c r="H313" s="224">
        <v>57.448999999999998</v>
      </c>
      <c r="I313" s="225"/>
      <c r="J313" s="226">
        <f>ROUND(I313*H313,2)</f>
        <v>0</v>
      </c>
      <c r="K313" s="222" t="s">
        <v>1</v>
      </c>
      <c r="L313" s="46"/>
      <c r="M313" s="227" t="s">
        <v>1</v>
      </c>
      <c r="N313" s="228" t="s">
        <v>48</v>
      </c>
      <c r="O313" s="93"/>
      <c r="P313" s="229">
        <f>O313*H313</f>
        <v>0</v>
      </c>
      <c r="Q313" s="229">
        <v>0</v>
      </c>
      <c r="R313" s="229">
        <f>Q313*H313</f>
        <v>0</v>
      </c>
      <c r="S313" s="229">
        <v>0</v>
      </c>
      <c r="T313" s="23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31" t="s">
        <v>145</v>
      </c>
      <c r="AT313" s="231" t="s">
        <v>141</v>
      </c>
      <c r="AU313" s="231" t="s">
        <v>93</v>
      </c>
      <c r="AY313" s="18" t="s">
        <v>139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8" t="s">
        <v>91</v>
      </c>
      <c r="BK313" s="232">
        <f>ROUND(I313*H313,2)</f>
        <v>0</v>
      </c>
      <c r="BL313" s="18" t="s">
        <v>145</v>
      </c>
      <c r="BM313" s="231" t="s">
        <v>409</v>
      </c>
    </row>
    <row r="314" s="2" customFormat="1">
      <c r="A314" s="40"/>
      <c r="B314" s="41"/>
      <c r="C314" s="42"/>
      <c r="D314" s="233" t="s">
        <v>147</v>
      </c>
      <c r="E314" s="42"/>
      <c r="F314" s="234" t="s">
        <v>410</v>
      </c>
      <c r="G314" s="42"/>
      <c r="H314" s="42"/>
      <c r="I314" s="235"/>
      <c r="J314" s="42"/>
      <c r="K314" s="42"/>
      <c r="L314" s="46"/>
      <c r="M314" s="236"/>
      <c r="N314" s="237"/>
      <c r="O314" s="93"/>
      <c r="P314" s="93"/>
      <c r="Q314" s="93"/>
      <c r="R314" s="93"/>
      <c r="S314" s="93"/>
      <c r="T314" s="94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147</v>
      </c>
      <c r="AU314" s="18" t="s">
        <v>93</v>
      </c>
    </row>
    <row r="315" s="15" customFormat="1">
      <c r="A315" s="15"/>
      <c r="B315" s="260"/>
      <c r="C315" s="261"/>
      <c r="D315" s="233" t="s">
        <v>149</v>
      </c>
      <c r="E315" s="262" t="s">
        <v>1</v>
      </c>
      <c r="F315" s="263" t="s">
        <v>411</v>
      </c>
      <c r="G315" s="261"/>
      <c r="H315" s="262" t="s">
        <v>1</v>
      </c>
      <c r="I315" s="264"/>
      <c r="J315" s="261"/>
      <c r="K315" s="261"/>
      <c r="L315" s="265"/>
      <c r="M315" s="266"/>
      <c r="N315" s="267"/>
      <c r="O315" s="267"/>
      <c r="P315" s="267"/>
      <c r="Q315" s="267"/>
      <c r="R315" s="267"/>
      <c r="S315" s="267"/>
      <c r="T315" s="268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9" t="s">
        <v>149</v>
      </c>
      <c r="AU315" s="269" t="s">
        <v>93</v>
      </c>
      <c r="AV315" s="15" t="s">
        <v>91</v>
      </c>
      <c r="AW315" s="15" t="s">
        <v>40</v>
      </c>
      <c r="AX315" s="15" t="s">
        <v>83</v>
      </c>
      <c r="AY315" s="269" t="s">
        <v>139</v>
      </c>
    </row>
    <row r="316" s="13" customFormat="1">
      <c r="A316" s="13"/>
      <c r="B316" s="238"/>
      <c r="C316" s="239"/>
      <c r="D316" s="233" t="s">
        <v>149</v>
      </c>
      <c r="E316" s="240" t="s">
        <v>1</v>
      </c>
      <c r="F316" s="241" t="s">
        <v>412</v>
      </c>
      <c r="G316" s="239"/>
      <c r="H316" s="242">
        <v>57.448999999999998</v>
      </c>
      <c r="I316" s="243"/>
      <c r="J316" s="239"/>
      <c r="K316" s="239"/>
      <c r="L316" s="244"/>
      <c r="M316" s="245"/>
      <c r="N316" s="246"/>
      <c r="O316" s="246"/>
      <c r="P316" s="246"/>
      <c r="Q316" s="246"/>
      <c r="R316" s="246"/>
      <c r="S316" s="246"/>
      <c r="T316" s="24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8" t="s">
        <v>149</v>
      </c>
      <c r="AU316" s="248" t="s">
        <v>93</v>
      </c>
      <c r="AV316" s="13" t="s">
        <v>93</v>
      </c>
      <c r="AW316" s="13" t="s">
        <v>40</v>
      </c>
      <c r="AX316" s="13" t="s">
        <v>83</v>
      </c>
      <c r="AY316" s="248" t="s">
        <v>139</v>
      </c>
    </row>
    <row r="317" s="14" customFormat="1">
      <c r="A317" s="14"/>
      <c r="B317" s="249"/>
      <c r="C317" s="250"/>
      <c r="D317" s="233" t="s">
        <v>149</v>
      </c>
      <c r="E317" s="251" t="s">
        <v>1</v>
      </c>
      <c r="F317" s="252" t="s">
        <v>184</v>
      </c>
      <c r="G317" s="250"/>
      <c r="H317" s="253">
        <v>57.448999999999998</v>
      </c>
      <c r="I317" s="254"/>
      <c r="J317" s="250"/>
      <c r="K317" s="250"/>
      <c r="L317" s="255"/>
      <c r="M317" s="256"/>
      <c r="N317" s="257"/>
      <c r="O317" s="257"/>
      <c r="P317" s="257"/>
      <c r="Q317" s="257"/>
      <c r="R317" s="257"/>
      <c r="S317" s="257"/>
      <c r="T317" s="25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9" t="s">
        <v>149</v>
      </c>
      <c r="AU317" s="259" t="s">
        <v>93</v>
      </c>
      <c r="AV317" s="14" t="s">
        <v>145</v>
      </c>
      <c r="AW317" s="14" t="s">
        <v>40</v>
      </c>
      <c r="AX317" s="14" t="s">
        <v>91</v>
      </c>
      <c r="AY317" s="259" t="s">
        <v>139</v>
      </c>
    </row>
    <row r="318" s="2" customFormat="1" ht="33" customHeight="1">
      <c r="A318" s="40"/>
      <c r="B318" s="41"/>
      <c r="C318" s="220" t="s">
        <v>413</v>
      </c>
      <c r="D318" s="220" t="s">
        <v>141</v>
      </c>
      <c r="E318" s="221" t="s">
        <v>414</v>
      </c>
      <c r="F318" s="222" t="s">
        <v>415</v>
      </c>
      <c r="G318" s="223" t="s">
        <v>170</v>
      </c>
      <c r="H318" s="224">
        <v>1266.2059999999999</v>
      </c>
      <c r="I318" s="225"/>
      <c r="J318" s="226">
        <f>ROUND(I318*H318,2)</f>
        <v>0</v>
      </c>
      <c r="K318" s="222" t="s">
        <v>1</v>
      </c>
      <c r="L318" s="46"/>
      <c r="M318" s="227" t="s">
        <v>1</v>
      </c>
      <c r="N318" s="228" t="s">
        <v>48</v>
      </c>
      <c r="O318" s="93"/>
      <c r="P318" s="229">
        <f>O318*H318</f>
        <v>0</v>
      </c>
      <c r="Q318" s="229">
        <v>0</v>
      </c>
      <c r="R318" s="229">
        <f>Q318*H318</f>
        <v>0</v>
      </c>
      <c r="S318" s="229">
        <v>0</v>
      </c>
      <c r="T318" s="23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31" t="s">
        <v>145</v>
      </c>
      <c r="AT318" s="231" t="s">
        <v>141</v>
      </c>
      <c r="AU318" s="231" t="s">
        <v>93</v>
      </c>
      <c r="AY318" s="18" t="s">
        <v>139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8" t="s">
        <v>91</v>
      </c>
      <c r="BK318" s="232">
        <f>ROUND(I318*H318,2)</f>
        <v>0</v>
      </c>
      <c r="BL318" s="18" t="s">
        <v>145</v>
      </c>
      <c r="BM318" s="231" t="s">
        <v>416</v>
      </c>
    </row>
    <row r="319" s="2" customFormat="1">
      <c r="A319" s="40"/>
      <c r="B319" s="41"/>
      <c r="C319" s="42"/>
      <c r="D319" s="233" t="s">
        <v>147</v>
      </c>
      <c r="E319" s="42"/>
      <c r="F319" s="234" t="s">
        <v>417</v>
      </c>
      <c r="G319" s="42"/>
      <c r="H319" s="42"/>
      <c r="I319" s="235"/>
      <c r="J319" s="42"/>
      <c r="K319" s="42"/>
      <c r="L319" s="46"/>
      <c r="M319" s="236"/>
      <c r="N319" s="237"/>
      <c r="O319" s="93"/>
      <c r="P319" s="93"/>
      <c r="Q319" s="93"/>
      <c r="R319" s="93"/>
      <c r="S319" s="93"/>
      <c r="T319" s="94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8" t="s">
        <v>147</v>
      </c>
      <c r="AU319" s="18" t="s">
        <v>93</v>
      </c>
    </row>
    <row r="320" s="13" customFormat="1">
      <c r="A320" s="13"/>
      <c r="B320" s="238"/>
      <c r="C320" s="239"/>
      <c r="D320" s="233" t="s">
        <v>149</v>
      </c>
      <c r="E320" s="240" t="s">
        <v>1</v>
      </c>
      <c r="F320" s="241" t="s">
        <v>418</v>
      </c>
      <c r="G320" s="239"/>
      <c r="H320" s="242">
        <v>1266.2059999999999</v>
      </c>
      <c r="I320" s="243"/>
      <c r="J320" s="239"/>
      <c r="K320" s="239"/>
      <c r="L320" s="244"/>
      <c r="M320" s="245"/>
      <c r="N320" s="246"/>
      <c r="O320" s="246"/>
      <c r="P320" s="246"/>
      <c r="Q320" s="246"/>
      <c r="R320" s="246"/>
      <c r="S320" s="246"/>
      <c r="T320" s="24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8" t="s">
        <v>149</v>
      </c>
      <c r="AU320" s="248" t="s">
        <v>93</v>
      </c>
      <c r="AV320" s="13" t="s">
        <v>93</v>
      </c>
      <c r="AW320" s="13" t="s">
        <v>40</v>
      </c>
      <c r="AX320" s="13" t="s">
        <v>91</v>
      </c>
      <c r="AY320" s="248" t="s">
        <v>139</v>
      </c>
    </row>
    <row r="321" s="2" customFormat="1">
      <c r="A321" s="40"/>
      <c r="B321" s="41"/>
      <c r="C321" s="220" t="s">
        <v>419</v>
      </c>
      <c r="D321" s="220" t="s">
        <v>141</v>
      </c>
      <c r="E321" s="221" t="s">
        <v>420</v>
      </c>
      <c r="F321" s="222" t="s">
        <v>421</v>
      </c>
      <c r="G321" s="223" t="s">
        <v>170</v>
      </c>
      <c r="H321" s="224">
        <v>1266.2059999999999</v>
      </c>
      <c r="I321" s="225"/>
      <c r="J321" s="226">
        <f>ROUND(I321*H321,2)</f>
        <v>0</v>
      </c>
      <c r="K321" s="222" t="s">
        <v>1</v>
      </c>
      <c r="L321" s="46"/>
      <c r="M321" s="227" t="s">
        <v>1</v>
      </c>
      <c r="N321" s="228" t="s">
        <v>48</v>
      </c>
      <c r="O321" s="93"/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31" t="s">
        <v>145</v>
      </c>
      <c r="AT321" s="231" t="s">
        <v>141</v>
      </c>
      <c r="AU321" s="231" t="s">
        <v>93</v>
      </c>
      <c r="AY321" s="18" t="s">
        <v>139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8" t="s">
        <v>91</v>
      </c>
      <c r="BK321" s="232">
        <f>ROUND(I321*H321,2)</f>
        <v>0</v>
      </c>
      <c r="BL321" s="18" t="s">
        <v>145</v>
      </c>
      <c r="BM321" s="231" t="s">
        <v>422</v>
      </c>
    </row>
    <row r="322" s="2" customFormat="1">
      <c r="A322" s="40"/>
      <c r="B322" s="41"/>
      <c r="C322" s="42"/>
      <c r="D322" s="233" t="s">
        <v>147</v>
      </c>
      <c r="E322" s="42"/>
      <c r="F322" s="234" t="s">
        <v>423</v>
      </c>
      <c r="G322" s="42"/>
      <c r="H322" s="42"/>
      <c r="I322" s="235"/>
      <c r="J322" s="42"/>
      <c r="K322" s="42"/>
      <c r="L322" s="46"/>
      <c r="M322" s="236"/>
      <c r="N322" s="237"/>
      <c r="O322" s="93"/>
      <c r="P322" s="93"/>
      <c r="Q322" s="93"/>
      <c r="R322" s="93"/>
      <c r="S322" s="93"/>
      <c r="T322" s="94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147</v>
      </c>
      <c r="AU322" s="18" t="s">
        <v>93</v>
      </c>
    </row>
    <row r="323" s="13" customFormat="1">
      <c r="A323" s="13"/>
      <c r="B323" s="238"/>
      <c r="C323" s="239"/>
      <c r="D323" s="233" t="s">
        <v>149</v>
      </c>
      <c r="E323" s="240" t="s">
        <v>1</v>
      </c>
      <c r="F323" s="241" t="s">
        <v>424</v>
      </c>
      <c r="G323" s="239"/>
      <c r="H323" s="242">
        <v>381.118</v>
      </c>
      <c r="I323" s="243"/>
      <c r="J323" s="239"/>
      <c r="K323" s="239"/>
      <c r="L323" s="244"/>
      <c r="M323" s="245"/>
      <c r="N323" s="246"/>
      <c r="O323" s="246"/>
      <c r="P323" s="246"/>
      <c r="Q323" s="246"/>
      <c r="R323" s="246"/>
      <c r="S323" s="246"/>
      <c r="T323" s="24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8" t="s">
        <v>149</v>
      </c>
      <c r="AU323" s="248" t="s">
        <v>93</v>
      </c>
      <c r="AV323" s="13" t="s">
        <v>93</v>
      </c>
      <c r="AW323" s="13" t="s">
        <v>40</v>
      </c>
      <c r="AX323" s="13" t="s">
        <v>83</v>
      </c>
      <c r="AY323" s="248" t="s">
        <v>139</v>
      </c>
    </row>
    <row r="324" s="13" customFormat="1">
      <c r="A324" s="13"/>
      <c r="B324" s="238"/>
      <c r="C324" s="239"/>
      <c r="D324" s="233" t="s">
        <v>149</v>
      </c>
      <c r="E324" s="240" t="s">
        <v>1</v>
      </c>
      <c r="F324" s="241" t="s">
        <v>425</v>
      </c>
      <c r="G324" s="239"/>
      <c r="H324" s="242">
        <v>885.08799999999997</v>
      </c>
      <c r="I324" s="243"/>
      <c r="J324" s="239"/>
      <c r="K324" s="239"/>
      <c r="L324" s="244"/>
      <c r="M324" s="245"/>
      <c r="N324" s="246"/>
      <c r="O324" s="246"/>
      <c r="P324" s="246"/>
      <c r="Q324" s="246"/>
      <c r="R324" s="246"/>
      <c r="S324" s="246"/>
      <c r="T324" s="24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8" t="s">
        <v>149</v>
      </c>
      <c r="AU324" s="248" t="s">
        <v>93</v>
      </c>
      <c r="AV324" s="13" t="s">
        <v>93</v>
      </c>
      <c r="AW324" s="13" t="s">
        <v>40</v>
      </c>
      <c r="AX324" s="13" t="s">
        <v>83</v>
      </c>
      <c r="AY324" s="248" t="s">
        <v>139</v>
      </c>
    </row>
    <row r="325" s="14" customFormat="1">
      <c r="A325" s="14"/>
      <c r="B325" s="249"/>
      <c r="C325" s="250"/>
      <c r="D325" s="233" t="s">
        <v>149</v>
      </c>
      <c r="E325" s="251" t="s">
        <v>1</v>
      </c>
      <c r="F325" s="252" t="s">
        <v>184</v>
      </c>
      <c r="G325" s="250"/>
      <c r="H325" s="253">
        <v>1266.2059999999999</v>
      </c>
      <c r="I325" s="254"/>
      <c r="J325" s="250"/>
      <c r="K325" s="250"/>
      <c r="L325" s="255"/>
      <c r="M325" s="256"/>
      <c r="N325" s="257"/>
      <c r="O325" s="257"/>
      <c r="P325" s="257"/>
      <c r="Q325" s="257"/>
      <c r="R325" s="257"/>
      <c r="S325" s="257"/>
      <c r="T325" s="258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9" t="s">
        <v>149</v>
      </c>
      <c r="AU325" s="259" t="s">
        <v>93</v>
      </c>
      <c r="AV325" s="14" t="s">
        <v>145</v>
      </c>
      <c r="AW325" s="14" t="s">
        <v>40</v>
      </c>
      <c r="AX325" s="14" t="s">
        <v>91</v>
      </c>
      <c r="AY325" s="259" t="s">
        <v>139</v>
      </c>
    </row>
    <row r="326" s="2" customFormat="1" ht="33" customHeight="1">
      <c r="A326" s="40"/>
      <c r="B326" s="41"/>
      <c r="C326" s="220" t="s">
        <v>426</v>
      </c>
      <c r="D326" s="220" t="s">
        <v>141</v>
      </c>
      <c r="E326" s="221" t="s">
        <v>427</v>
      </c>
      <c r="F326" s="222" t="s">
        <v>428</v>
      </c>
      <c r="G326" s="223" t="s">
        <v>170</v>
      </c>
      <c r="H326" s="224">
        <v>42.805</v>
      </c>
      <c r="I326" s="225"/>
      <c r="J326" s="226">
        <f>ROUND(I326*H326,2)</f>
        <v>0</v>
      </c>
      <c r="K326" s="222" t="s">
        <v>1</v>
      </c>
      <c r="L326" s="46"/>
      <c r="M326" s="227" t="s">
        <v>1</v>
      </c>
      <c r="N326" s="228" t="s">
        <v>48</v>
      </c>
      <c r="O326" s="93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31" t="s">
        <v>145</v>
      </c>
      <c r="AT326" s="231" t="s">
        <v>141</v>
      </c>
      <c r="AU326" s="231" t="s">
        <v>93</v>
      </c>
      <c r="AY326" s="18" t="s">
        <v>139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8" t="s">
        <v>91</v>
      </c>
      <c r="BK326" s="232">
        <f>ROUND(I326*H326,2)</f>
        <v>0</v>
      </c>
      <c r="BL326" s="18" t="s">
        <v>145</v>
      </c>
      <c r="BM326" s="231" t="s">
        <v>429</v>
      </c>
    </row>
    <row r="327" s="2" customFormat="1">
      <c r="A327" s="40"/>
      <c r="B327" s="41"/>
      <c r="C327" s="42"/>
      <c r="D327" s="233" t="s">
        <v>147</v>
      </c>
      <c r="E327" s="42"/>
      <c r="F327" s="234" t="s">
        <v>430</v>
      </c>
      <c r="G327" s="42"/>
      <c r="H327" s="42"/>
      <c r="I327" s="235"/>
      <c r="J327" s="42"/>
      <c r="K327" s="42"/>
      <c r="L327" s="46"/>
      <c r="M327" s="236"/>
      <c r="N327" s="237"/>
      <c r="O327" s="93"/>
      <c r="P327" s="93"/>
      <c r="Q327" s="93"/>
      <c r="R327" s="93"/>
      <c r="S327" s="93"/>
      <c r="T327" s="94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8" t="s">
        <v>147</v>
      </c>
      <c r="AU327" s="18" t="s">
        <v>93</v>
      </c>
    </row>
    <row r="328" s="15" customFormat="1">
      <c r="A328" s="15"/>
      <c r="B328" s="260"/>
      <c r="C328" s="261"/>
      <c r="D328" s="233" t="s">
        <v>149</v>
      </c>
      <c r="E328" s="262" t="s">
        <v>1</v>
      </c>
      <c r="F328" s="263" t="s">
        <v>431</v>
      </c>
      <c r="G328" s="261"/>
      <c r="H328" s="262" t="s">
        <v>1</v>
      </c>
      <c r="I328" s="264"/>
      <c r="J328" s="261"/>
      <c r="K328" s="261"/>
      <c r="L328" s="265"/>
      <c r="M328" s="266"/>
      <c r="N328" s="267"/>
      <c r="O328" s="267"/>
      <c r="P328" s="267"/>
      <c r="Q328" s="267"/>
      <c r="R328" s="267"/>
      <c r="S328" s="267"/>
      <c r="T328" s="268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9" t="s">
        <v>149</v>
      </c>
      <c r="AU328" s="269" t="s">
        <v>93</v>
      </c>
      <c r="AV328" s="15" t="s">
        <v>91</v>
      </c>
      <c r="AW328" s="15" t="s">
        <v>40</v>
      </c>
      <c r="AX328" s="15" t="s">
        <v>83</v>
      </c>
      <c r="AY328" s="269" t="s">
        <v>139</v>
      </c>
    </row>
    <row r="329" s="13" customFormat="1">
      <c r="A329" s="13"/>
      <c r="B329" s="238"/>
      <c r="C329" s="239"/>
      <c r="D329" s="233" t="s">
        <v>149</v>
      </c>
      <c r="E329" s="240" t="s">
        <v>1</v>
      </c>
      <c r="F329" s="241" t="s">
        <v>397</v>
      </c>
      <c r="G329" s="239"/>
      <c r="H329" s="242">
        <v>13.545</v>
      </c>
      <c r="I329" s="243"/>
      <c r="J329" s="239"/>
      <c r="K329" s="239"/>
      <c r="L329" s="244"/>
      <c r="M329" s="245"/>
      <c r="N329" s="246"/>
      <c r="O329" s="246"/>
      <c r="P329" s="246"/>
      <c r="Q329" s="246"/>
      <c r="R329" s="246"/>
      <c r="S329" s="246"/>
      <c r="T329" s="24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8" t="s">
        <v>149</v>
      </c>
      <c r="AU329" s="248" t="s">
        <v>93</v>
      </c>
      <c r="AV329" s="13" t="s">
        <v>93</v>
      </c>
      <c r="AW329" s="13" t="s">
        <v>40</v>
      </c>
      <c r="AX329" s="13" t="s">
        <v>83</v>
      </c>
      <c r="AY329" s="248" t="s">
        <v>139</v>
      </c>
    </row>
    <row r="330" s="13" customFormat="1">
      <c r="A330" s="13"/>
      <c r="B330" s="238"/>
      <c r="C330" s="239"/>
      <c r="D330" s="233" t="s">
        <v>149</v>
      </c>
      <c r="E330" s="240" t="s">
        <v>1</v>
      </c>
      <c r="F330" s="241" t="s">
        <v>398</v>
      </c>
      <c r="G330" s="239"/>
      <c r="H330" s="242">
        <v>29.260000000000002</v>
      </c>
      <c r="I330" s="243"/>
      <c r="J330" s="239"/>
      <c r="K330" s="239"/>
      <c r="L330" s="244"/>
      <c r="M330" s="245"/>
      <c r="N330" s="246"/>
      <c r="O330" s="246"/>
      <c r="P330" s="246"/>
      <c r="Q330" s="246"/>
      <c r="R330" s="246"/>
      <c r="S330" s="246"/>
      <c r="T330" s="24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8" t="s">
        <v>149</v>
      </c>
      <c r="AU330" s="248" t="s">
        <v>93</v>
      </c>
      <c r="AV330" s="13" t="s">
        <v>93</v>
      </c>
      <c r="AW330" s="13" t="s">
        <v>40</v>
      </c>
      <c r="AX330" s="13" t="s">
        <v>83</v>
      </c>
      <c r="AY330" s="248" t="s">
        <v>139</v>
      </c>
    </row>
    <row r="331" s="14" customFormat="1">
      <c r="A331" s="14"/>
      <c r="B331" s="249"/>
      <c r="C331" s="250"/>
      <c r="D331" s="233" t="s">
        <v>149</v>
      </c>
      <c r="E331" s="251" t="s">
        <v>1</v>
      </c>
      <c r="F331" s="252" t="s">
        <v>184</v>
      </c>
      <c r="G331" s="250"/>
      <c r="H331" s="253">
        <v>42.805</v>
      </c>
      <c r="I331" s="254"/>
      <c r="J331" s="250"/>
      <c r="K331" s="250"/>
      <c r="L331" s="255"/>
      <c r="M331" s="256"/>
      <c r="N331" s="257"/>
      <c r="O331" s="257"/>
      <c r="P331" s="257"/>
      <c r="Q331" s="257"/>
      <c r="R331" s="257"/>
      <c r="S331" s="257"/>
      <c r="T331" s="25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9" t="s">
        <v>149</v>
      </c>
      <c r="AU331" s="259" t="s">
        <v>93</v>
      </c>
      <c r="AV331" s="14" t="s">
        <v>145</v>
      </c>
      <c r="AW331" s="14" t="s">
        <v>40</v>
      </c>
      <c r="AX331" s="14" t="s">
        <v>91</v>
      </c>
      <c r="AY331" s="259" t="s">
        <v>139</v>
      </c>
    </row>
    <row r="332" s="2" customFormat="1">
      <c r="A332" s="40"/>
      <c r="B332" s="41"/>
      <c r="C332" s="220" t="s">
        <v>432</v>
      </c>
      <c r="D332" s="220" t="s">
        <v>141</v>
      </c>
      <c r="E332" s="221" t="s">
        <v>433</v>
      </c>
      <c r="F332" s="222" t="s">
        <v>434</v>
      </c>
      <c r="G332" s="223" t="s">
        <v>170</v>
      </c>
      <c r="H332" s="224">
        <v>42.805</v>
      </c>
      <c r="I332" s="225"/>
      <c r="J332" s="226">
        <f>ROUND(I332*H332,2)</f>
        <v>0</v>
      </c>
      <c r="K332" s="222" t="s">
        <v>1</v>
      </c>
      <c r="L332" s="46"/>
      <c r="M332" s="227" t="s">
        <v>1</v>
      </c>
      <c r="N332" s="228" t="s">
        <v>48</v>
      </c>
      <c r="O332" s="93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145</v>
      </c>
      <c r="AT332" s="231" t="s">
        <v>141</v>
      </c>
      <c r="AU332" s="231" t="s">
        <v>93</v>
      </c>
      <c r="AY332" s="18" t="s">
        <v>139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8" t="s">
        <v>91</v>
      </c>
      <c r="BK332" s="232">
        <f>ROUND(I332*H332,2)</f>
        <v>0</v>
      </c>
      <c r="BL332" s="18" t="s">
        <v>145</v>
      </c>
      <c r="BM332" s="231" t="s">
        <v>435</v>
      </c>
    </row>
    <row r="333" s="2" customFormat="1">
      <c r="A333" s="40"/>
      <c r="B333" s="41"/>
      <c r="C333" s="42"/>
      <c r="D333" s="233" t="s">
        <v>147</v>
      </c>
      <c r="E333" s="42"/>
      <c r="F333" s="234" t="s">
        <v>436</v>
      </c>
      <c r="G333" s="42"/>
      <c r="H333" s="42"/>
      <c r="I333" s="235"/>
      <c r="J333" s="42"/>
      <c r="K333" s="42"/>
      <c r="L333" s="46"/>
      <c r="M333" s="236"/>
      <c r="N333" s="237"/>
      <c r="O333" s="93"/>
      <c r="P333" s="93"/>
      <c r="Q333" s="93"/>
      <c r="R333" s="93"/>
      <c r="S333" s="93"/>
      <c r="T333" s="94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8" t="s">
        <v>147</v>
      </c>
      <c r="AU333" s="18" t="s">
        <v>93</v>
      </c>
    </row>
    <row r="334" s="15" customFormat="1">
      <c r="A334" s="15"/>
      <c r="B334" s="260"/>
      <c r="C334" s="261"/>
      <c r="D334" s="233" t="s">
        <v>149</v>
      </c>
      <c r="E334" s="262" t="s">
        <v>1</v>
      </c>
      <c r="F334" s="263" t="s">
        <v>437</v>
      </c>
      <c r="G334" s="261"/>
      <c r="H334" s="262" t="s">
        <v>1</v>
      </c>
      <c r="I334" s="264"/>
      <c r="J334" s="261"/>
      <c r="K334" s="261"/>
      <c r="L334" s="265"/>
      <c r="M334" s="266"/>
      <c r="N334" s="267"/>
      <c r="O334" s="267"/>
      <c r="P334" s="267"/>
      <c r="Q334" s="267"/>
      <c r="R334" s="267"/>
      <c r="S334" s="267"/>
      <c r="T334" s="268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9" t="s">
        <v>149</v>
      </c>
      <c r="AU334" s="269" t="s">
        <v>93</v>
      </c>
      <c r="AV334" s="15" t="s">
        <v>91</v>
      </c>
      <c r="AW334" s="15" t="s">
        <v>40</v>
      </c>
      <c r="AX334" s="15" t="s">
        <v>83</v>
      </c>
      <c r="AY334" s="269" t="s">
        <v>139</v>
      </c>
    </row>
    <row r="335" s="13" customFormat="1">
      <c r="A335" s="13"/>
      <c r="B335" s="238"/>
      <c r="C335" s="239"/>
      <c r="D335" s="233" t="s">
        <v>149</v>
      </c>
      <c r="E335" s="240" t="s">
        <v>1</v>
      </c>
      <c r="F335" s="241" t="s">
        <v>397</v>
      </c>
      <c r="G335" s="239"/>
      <c r="H335" s="242">
        <v>13.545</v>
      </c>
      <c r="I335" s="243"/>
      <c r="J335" s="239"/>
      <c r="K335" s="239"/>
      <c r="L335" s="244"/>
      <c r="M335" s="245"/>
      <c r="N335" s="246"/>
      <c r="O335" s="246"/>
      <c r="P335" s="246"/>
      <c r="Q335" s="246"/>
      <c r="R335" s="246"/>
      <c r="S335" s="246"/>
      <c r="T335" s="24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8" t="s">
        <v>149</v>
      </c>
      <c r="AU335" s="248" t="s">
        <v>93</v>
      </c>
      <c r="AV335" s="13" t="s">
        <v>93</v>
      </c>
      <c r="AW335" s="13" t="s">
        <v>40</v>
      </c>
      <c r="AX335" s="13" t="s">
        <v>83</v>
      </c>
      <c r="AY335" s="248" t="s">
        <v>139</v>
      </c>
    </row>
    <row r="336" s="13" customFormat="1">
      <c r="A336" s="13"/>
      <c r="B336" s="238"/>
      <c r="C336" s="239"/>
      <c r="D336" s="233" t="s">
        <v>149</v>
      </c>
      <c r="E336" s="240" t="s">
        <v>1</v>
      </c>
      <c r="F336" s="241" t="s">
        <v>398</v>
      </c>
      <c r="G336" s="239"/>
      <c r="H336" s="242">
        <v>29.260000000000002</v>
      </c>
      <c r="I336" s="243"/>
      <c r="J336" s="239"/>
      <c r="K336" s="239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149</v>
      </c>
      <c r="AU336" s="248" t="s">
        <v>93</v>
      </c>
      <c r="AV336" s="13" t="s">
        <v>93</v>
      </c>
      <c r="AW336" s="13" t="s">
        <v>40</v>
      </c>
      <c r="AX336" s="13" t="s">
        <v>83</v>
      </c>
      <c r="AY336" s="248" t="s">
        <v>139</v>
      </c>
    </row>
    <row r="337" s="14" customFormat="1">
      <c r="A337" s="14"/>
      <c r="B337" s="249"/>
      <c r="C337" s="250"/>
      <c r="D337" s="233" t="s">
        <v>149</v>
      </c>
      <c r="E337" s="251" t="s">
        <v>1</v>
      </c>
      <c r="F337" s="252" t="s">
        <v>184</v>
      </c>
      <c r="G337" s="250"/>
      <c r="H337" s="253">
        <v>42.805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9" t="s">
        <v>149</v>
      </c>
      <c r="AU337" s="259" t="s">
        <v>93</v>
      </c>
      <c r="AV337" s="14" t="s">
        <v>145</v>
      </c>
      <c r="AW337" s="14" t="s">
        <v>40</v>
      </c>
      <c r="AX337" s="14" t="s">
        <v>91</v>
      </c>
      <c r="AY337" s="259" t="s">
        <v>139</v>
      </c>
    </row>
    <row r="338" s="2" customFormat="1">
      <c r="A338" s="40"/>
      <c r="B338" s="41"/>
      <c r="C338" s="220" t="s">
        <v>438</v>
      </c>
      <c r="D338" s="220" t="s">
        <v>141</v>
      </c>
      <c r="E338" s="221" t="s">
        <v>439</v>
      </c>
      <c r="F338" s="222" t="s">
        <v>440</v>
      </c>
      <c r="G338" s="223" t="s">
        <v>170</v>
      </c>
      <c r="H338" s="224">
        <v>885.08699999999999</v>
      </c>
      <c r="I338" s="225"/>
      <c r="J338" s="226">
        <f>ROUND(I338*H338,2)</f>
        <v>0</v>
      </c>
      <c r="K338" s="222" t="s">
        <v>1</v>
      </c>
      <c r="L338" s="46"/>
      <c r="M338" s="227" t="s">
        <v>1</v>
      </c>
      <c r="N338" s="228" t="s">
        <v>48</v>
      </c>
      <c r="O338" s="93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145</v>
      </c>
      <c r="AT338" s="231" t="s">
        <v>141</v>
      </c>
      <c r="AU338" s="231" t="s">
        <v>93</v>
      </c>
      <c r="AY338" s="18" t="s">
        <v>139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8" t="s">
        <v>91</v>
      </c>
      <c r="BK338" s="232">
        <f>ROUND(I338*H338,2)</f>
        <v>0</v>
      </c>
      <c r="BL338" s="18" t="s">
        <v>145</v>
      </c>
      <c r="BM338" s="231" t="s">
        <v>441</v>
      </c>
    </row>
    <row r="339" s="2" customFormat="1">
      <c r="A339" s="40"/>
      <c r="B339" s="41"/>
      <c r="C339" s="42"/>
      <c r="D339" s="233" t="s">
        <v>147</v>
      </c>
      <c r="E339" s="42"/>
      <c r="F339" s="234" t="s">
        <v>442</v>
      </c>
      <c r="G339" s="42"/>
      <c r="H339" s="42"/>
      <c r="I339" s="235"/>
      <c r="J339" s="42"/>
      <c r="K339" s="42"/>
      <c r="L339" s="46"/>
      <c r="M339" s="236"/>
      <c r="N339" s="237"/>
      <c r="O339" s="93"/>
      <c r="P339" s="93"/>
      <c r="Q339" s="93"/>
      <c r="R339" s="93"/>
      <c r="S339" s="93"/>
      <c r="T339" s="94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8" t="s">
        <v>147</v>
      </c>
      <c r="AU339" s="18" t="s">
        <v>93</v>
      </c>
    </row>
    <row r="340" s="13" customFormat="1">
      <c r="A340" s="13"/>
      <c r="B340" s="238"/>
      <c r="C340" s="239"/>
      <c r="D340" s="233" t="s">
        <v>149</v>
      </c>
      <c r="E340" s="240" t="s">
        <v>1</v>
      </c>
      <c r="F340" s="241" t="s">
        <v>443</v>
      </c>
      <c r="G340" s="239"/>
      <c r="H340" s="242">
        <v>885.08699999999999</v>
      </c>
      <c r="I340" s="243"/>
      <c r="J340" s="239"/>
      <c r="K340" s="239"/>
      <c r="L340" s="244"/>
      <c r="M340" s="245"/>
      <c r="N340" s="246"/>
      <c r="O340" s="246"/>
      <c r="P340" s="246"/>
      <c r="Q340" s="246"/>
      <c r="R340" s="246"/>
      <c r="S340" s="246"/>
      <c r="T340" s="24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8" t="s">
        <v>149</v>
      </c>
      <c r="AU340" s="248" t="s">
        <v>93</v>
      </c>
      <c r="AV340" s="13" t="s">
        <v>93</v>
      </c>
      <c r="AW340" s="13" t="s">
        <v>40</v>
      </c>
      <c r="AX340" s="13" t="s">
        <v>91</v>
      </c>
      <c r="AY340" s="248" t="s">
        <v>139</v>
      </c>
    </row>
    <row r="341" s="2" customFormat="1">
      <c r="A341" s="40"/>
      <c r="B341" s="41"/>
      <c r="C341" s="220" t="s">
        <v>444</v>
      </c>
      <c r="D341" s="220" t="s">
        <v>141</v>
      </c>
      <c r="E341" s="221" t="s">
        <v>445</v>
      </c>
      <c r="F341" s="222" t="s">
        <v>446</v>
      </c>
      <c r="G341" s="223" t="s">
        <v>170</v>
      </c>
      <c r="H341" s="224">
        <v>57.448999999999998</v>
      </c>
      <c r="I341" s="225"/>
      <c r="J341" s="226">
        <f>ROUND(I341*H341,2)</f>
        <v>0</v>
      </c>
      <c r="K341" s="222" t="s">
        <v>158</v>
      </c>
      <c r="L341" s="46"/>
      <c r="M341" s="227" t="s">
        <v>1</v>
      </c>
      <c r="N341" s="228" t="s">
        <v>48</v>
      </c>
      <c r="O341" s="93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145</v>
      </c>
      <c r="AT341" s="231" t="s">
        <v>141</v>
      </c>
      <c r="AU341" s="231" t="s">
        <v>93</v>
      </c>
      <c r="AY341" s="18" t="s">
        <v>139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8" t="s">
        <v>91</v>
      </c>
      <c r="BK341" s="232">
        <f>ROUND(I341*H341,2)</f>
        <v>0</v>
      </c>
      <c r="BL341" s="18" t="s">
        <v>145</v>
      </c>
      <c r="BM341" s="231" t="s">
        <v>447</v>
      </c>
    </row>
    <row r="342" s="2" customFormat="1">
      <c r="A342" s="40"/>
      <c r="B342" s="41"/>
      <c r="C342" s="42"/>
      <c r="D342" s="233" t="s">
        <v>147</v>
      </c>
      <c r="E342" s="42"/>
      <c r="F342" s="234" t="s">
        <v>448</v>
      </c>
      <c r="G342" s="42"/>
      <c r="H342" s="42"/>
      <c r="I342" s="235"/>
      <c r="J342" s="42"/>
      <c r="K342" s="42"/>
      <c r="L342" s="46"/>
      <c r="M342" s="236"/>
      <c r="N342" s="237"/>
      <c r="O342" s="93"/>
      <c r="P342" s="93"/>
      <c r="Q342" s="93"/>
      <c r="R342" s="93"/>
      <c r="S342" s="93"/>
      <c r="T342" s="94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8" t="s">
        <v>147</v>
      </c>
      <c r="AU342" s="18" t="s">
        <v>93</v>
      </c>
    </row>
    <row r="343" s="15" customFormat="1">
      <c r="A343" s="15"/>
      <c r="B343" s="260"/>
      <c r="C343" s="261"/>
      <c r="D343" s="233" t="s">
        <v>149</v>
      </c>
      <c r="E343" s="262" t="s">
        <v>1</v>
      </c>
      <c r="F343" s="263" t="s">
        <v>449</v>
      </c>
      <c r="G343" s="261"/>
      <c r="H343" s="262" t="s">
        <v>1</v>
      </c>
      <c r="I343" s="264"/>
      <c r="J343" s="261"/>
      <c r="K343" s="261"/>
      <c r="L343" s="265"/>
      <c r="M343" s="266"/>
      <c r="N343" s="267"/>
      <c r="O343" s="267"/>
      <c r="P343" s="267"/>
      <c r="Q343" s="267"/>
      <c r="R343" s="267"/>
      <c r="S343" s="267"/>
      <c r="T343" s="268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9" t="s">
        <v>149</v>
      </c>
      <c r="AU343" s="269" t="s">
        <v>93</v>
      </c>
      <c r="AV343" s="15" t="s">
        <v>91</v>
      </c>
      <c r="AW343" s="15" t="s">
        <v>40</v>
      </c>
      <c r="AX343" s="15" t="s">
        <v>83</v>
      </c>
      <c r="AY343" s="269" t="s">
        <v>139</v>
      </c>
    </row>
    <row r="344" s="13" customFormat="1">
      <c r="A344" s="13"/>
      <c r="B344" s="238"/>
      <c r="C344" s="239"/>
      <c r="D344" s="233" t="s">
        <v>149</v>
      </c>
      <c r="E344" s="240" t="s">
        <v>1</v>
      </c>
      <c r="F344" s="241" t="s">
        <v>450</v>
      </c>
      <c r="G344" s="239"/>
      <c r="H344" s="242">
        <v>57.448999999999998</v>
      </c>
      <c r="I344" s="243"/>
      <c r="J344" s="239"/>
      <c r="K344" s="239"/>
      <c r="L344" s="244"/>
      <c r="M344" s="245"/>
      <c r="N344" s="246"/>
      <c r="O344" s="246"/>
      <c r="P344" s="246"/>
      <c r="Q344" s="246"/>
      <c r="R344" s="246"/>
      <c r="S344" s="246"/>
      <c r="T344" s="24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8" t="s">
        <v>149</v>
      </c>
      <c r="AU344" s="248" t="s">
        <v>93</v>
      </c>
      <c r="AV344" s="13" t="s">
        <v>93</v>
      </c>
      <c r="AW344" s="13" t="s">
        <v>40</v>
      </c>
      <c r="AX344" s="13" t="s">
        <v>91</v>
      </c>
      <c r="AY344" s="248" t="s">
        <v>139</v>
      </c>
    </row>
    <row r="345" s="2" customFormat="1">
      <c r="A345" s="40"/>
      <c r="B345" s="41"/>
      <c r="C345" s="220" t="s">
        <v>451</v>
      </c>
      <c r="D345" s="220" t="s">
        <v>141</v>
      </c>
      <c r="E345" s="221" t="s">
        <v>452</v>
      </c>
      <c r="F345" s="222" t="s">
        <v>453</v>
      </c>
      <c r="G345" s="223" t="s">
        <v>170</v>
      </c>
      <c r="H345" s="224">
        <v>1266.2049999999999</v>
      </c>
      <c r="I345" s="225"/>
      <c r="J345" s="226">
        <f>ROUND(I345*H345,2)</f>
        <v>0</v>
      </c>
      <c r="K345" s="222" t="s">
        <v>158</v>
      </c>
      <c r="L345" s="46"/>
      <c r="M345" s="227" t="s">
        <v>1</v>
      </c>
      <c r="N345" s="228" t="s">
        <v>48</v>
      </c>
      <c r="O345" s="93"/>
      <c r="P345" s="229">
        <f>O345*H345</f>
        <v>0</v>
      </c>
      <c r="Q345" s="229">
        <v>0</v>
      </c>
      <c r="R345" s="229">
        <f>Q345*H345</f>
        <v>0</v>
      </c>
      <c r="S345" s="229">
        <v>0</v>
      </c>
      <c r="T345" s="23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31" t="s">
        <v>145</v>
      </c>
      <c r="AT345" s="231" t="s">
        <v>141</v>
      </c>
      <c r="AU345" s="231" t="s">
        <v>93</v>
      </c>
      <c r="AY345" s="18" t="s">
        <v>139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18" t="s">
        <v>91</v>
      </c>
      <c r="BK345" s="232">
        <f>ROUND(I345*H345,2)</f>
        <v>0</v>
      </c>
      <c r="BL345" s="18" t="s">
        <v>145</v>
      </c>
      <c r="BM345" s="231" t="s">
        <v>454</v>
      </c>
    </row>
    <row r="346" s="2" customFormat="1">
      <c r="A346" s="40"/>
      <c r="B346" s="41"/>
      <c r="C346" s="42"/>
      <c r="D346" s="233" t="s">
        <v>147</v>
      </c>
      <c r="E346" s="42"/>
      <c r="F346" s="234" t="s">
        <v>455</v>
      </c>
      <c r="G346" s="42"/>
      <c r="H346" s="42"/>
      <c r="I346" s="235"/>
      <c r="J346" s="42"/>
      <c r="K346" s="42"/>
      <c r="L346" s="46"/>
      <c r="M346" s="236"/>
      <c r="N346" s="237"/>
      <c r="O346" s="93"/>
      <c r="P346" s="93"/>
      <c r="Q346" s="93"/>
      <c r="R346" s="93"/>
      <c r="S346" s="93"/>
      <c r="T346" s="94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8" t="s">
        <v>147</v>
      </c>
      <c r="AU346" s="18" t="s">
        <v>93</v>
      </c>
    </row>
    <row r="347" s="13" customFormat="1">
      <c r="A347" s="13"/>
      <c r="B347" s="238"/>
      <c r="C347" s="239"/>
      <c r="D347" s="233" t="s">
        <v>149</v>
      </c>
      <c r="E347" s="240" t="s">
        <v>1</v>
      </c>
      <c r="F347" s="241" t="s">
        <v>456</v>
      </c>
      <c r="G347" s="239"/>
      <c r="H347" s="242">
        <v>885.08699999999999</v>
      </c>
      <c r="I347" s="243"/>
      <c r="J347" s="239"/>
      <c r="K347" s="239"/>
      <c r="L347" s="244"/>
      <c r="M347" s="245"/>
      <c r="N347" s="246"/>
      <c r="O347" s="246"/>
      <c r="P347" s="246"/>
      <c r="Q347" s="246"/>
      <c r="R347" s="246"/>
      <c r="S347" s="246"/>
      <c r="T347" s="24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8" t="s">
        <v>149</v>
      </c>
      <c r="AU347" s="248" t="s">
        <v>93</v>
      </c>
      <c r="AV347" s="13" t="s">
        <v>93</v>
      </c>
      <c r="AW347" s="13" t="s">
        <v>40</v>
      </c>
      <c r="AX347" s="13" t="s">
        <v>83</v>
      </c>
      <c r="AY347" s="248" t="s">
        <v>139</v>
      </c>
    </row>
    <row r="348" s="13" customFormat="1">
      <c r="A348" s="13"/>
      <c r="B348" s="238"/>
      <c r="C348" s="239"/>
      <c r="D348" s="233" t="s">
        <v>149</v>
      </c>
      <c r="E348" s="240" t="s">
        <v>1</v>
      </c>
      <c r="F348" s="241" t="s">
        <v>457</v>
      </c>
      <c r="G348" s="239"/>
      <c r="H348" s="242">
        <v>381.118</v>
      </c>
      <c r="I348" s="243"/>
      <c r="J348" s="239"/>
      <c r="K348" s="239"/>
      <c r="L348" s="244"/>
      <c r="M348" s="245"/>
      <c r="N348" s="246"/>
      <c r="O348" s="246"/>
      <c r="P348" s="246"/>
      <c r="Q348" s="246"/>
      <c r="R348" s="246"/>
      <c r="S348" s="246"/>
      <c r="T348" s="24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8" t="s">
        <v>149</v>
      </c>
      <c r="AU348" s="248" t="s">
        <v>93</v>
      </c>
      <c r="AV348" s="13" t="s">
        <v>93</v>
      </c>
      <c r="AW348" s="13" t="s">
        <v>40</v>
      </c>
      <c r="AX348" s="13" t="s">
        <v>83</v>
      </c>
      <c r="AY348" s="248" t="s">
        <v>139</v>
      </c>
    </row>
    <row r="349" s="14" customFormat="1">
      <c r="A349" s="14"/>
      <c r="B349" s="249"/>
      <c r="C349" s="250"/>
      <c r="D349" s="233" t="s">
        <v>149</v>
      </c>
      <c r="E349" s="251" t="s">
        <v>1</v>
      </c>
      <c r="F349" s="252" t="s">
        <v>184</v>
      </c>
      <c r="G349" s="250"/>
      <c r="H349" s="253">
        <v>1266.2049999999999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9" t="s">
        <v>149</v>
      </c>
      <c r="AU349" s="259" t="s">
        <v>93</v>
      </c>
      <c r="AV349" s="14" t="s">
        <v>145</v>
      </c>
      <c r="AW349" s="14" t="s">
        <v>40</v>
      </c>
      <c r="AX349" s="14" t="s">
        <v>91</v>
      </c>
      <c r="AY349" s="259" t="s">
        <v>139</v>
      </c>
    </row>
    <row r="350" s="2" customFormat="1">
      <c r="A350" s="40"/>
      <c r="B350" s="41"/>
      <c r="C350" s="220" t="s">
        <v>458</v>
      </c>
      <c r="D350" s="220" t="s">
        <v>141</v>
      </c>
      <c r="E350" s="221" t="s">
        <v>459</v>
      </c>
      <c r="F350" s="222" t="s">
        <v>460</v>
      </c>
      <c r="G350" s="223" t="s">
        <v>170</v>
      </c>
      <c r="H350" s="224">
        <v>42.805</v>
      </c>
      <c r="I350" s="225"/>
      <c r="J350" s="226">
        <f>ROUND(I350*H350,2)</f>
        <v>0</v>
      </c>
      <c r="K350" s="222" t="s">
        <v>158</v>
      </c>
      <c r="L350" s="46"/>
      <c r="M350" s="227" t="s">
        <v>1</v>
      </c>
      <c r="N350" s="228" t="s">
        <v>48</v>
      </c>
      <c r="O350" s="93"/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31" t="s">
        <v>145</v>
      </c>
      <c r="AT350" s="231" t="s">
        <v>141</v>
      </c>
      <c r="AU350" s="231" t="s">
        <v>93</v>
      </c>
      <c r="AY350" s="18" t="s">
        <v>139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8" t="s">
        <v>91</v>
      </c>
      <c r="BK350" s="232">
        <f>ROUND(I350*H350,2)</f>
        <v>0</v>
      </c>
      <c r="BL350" s="18" t="s">
        <v>145</v>
      </c>
      <c r="BM350" s="231" t="s">
        <v>461</v>
      </c>
    </row>
    <row r="351" s="2" customFormat="1">
      <c r="A351" s="40"/>
      <c r="B351" s="41"/>
      <c r="C351" s="42"/>
      <c r="D351" s="233" t="s">
        <v>147</v>
      </c>
      <c r="E351" s="42"/>
      <c r="F351" s="234" t="s">
        <v>462</v>
      </c>
      <c r="G351" s="42"/>
      <c r="H351" s="42"/>
      <c r="I351" s="235"/>
      <c r="J351" s="42"/>
      <c r="K351" s="42"/>
      <c r="L351" s="46"/>
      <c r="M351" s="236"/>
      <c r="N351" s="237"/>
      <c r="O351" s="93"/>
      <c r="P351" s="93"/>
      <c r="Q351" s="93"/>
      <c r="R351" s="93"/>
      <c r="S351" s="93"/>
      <c r="T351" s="94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8" t="s">
        <v>147</v>
      </c>
      <c r="AU351" s="18" t="s">
        <v>93</v>
      </c>
    </row>
    <row r="352" s="15" customFormat="1">
      <c r="A352" s="15"/>
      <c r="B352" s="260"/>
      <c r="C352" s="261"/>
      <c r="D352" s="233" t="s">
        <v>149</v>
      </c>
      <c r="E352" s="262" t="s">
        <v>1</v>
      </c>
      <c r="F352" s="263" t="s">
        <v>463</v>
      </c>
      <c r="G352" s="261"/>
      <c r="H352" s="262" t="s">
        <v>1</v>
      </c>
      <c r="I352" s="264"/>
      <c r="J352" s="261"/>
      <c r="K352" s="261"/>
      <c r="L352" s="265"/>
      <c r="M352" s="266"/>
      <c r="N352" s="267"/>
      <c r="O352" s="267"/>
      <c r="P352" s="267"/>
      <c r="Q352" s="267"/>
      <c r="R352" s="267"/>
      <c r="S352" s="267"/>
      <c r="T352" s="268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9" t="s">
        <v>149</v>
      </c>
      <c r="AU352" s="269" t="s">
        <v>93</v>
      </c>
      <c r="AV352" s="15" t="s">
        <v>91</v>
      </c>
      <c r="AW352" s="15" t="s">
        <v>40</v>
      </c>
      <c r="AX352" s="15" t="s">
        <v>83</v>
      </c>
      <c r="AY352" s="269" t="s">
        <v>139</v>
      </c>
    </row>
    <row r="353" s="13" customFormat="1">
      <c r="A353" s="13"/>
      <c r="B353" s="238"/>
      <c r="C353" s="239"/>
      <c r="D353" s="233" t="s">
        <v>149</v>
      </c>
      <c r="E353" s="240" t="s">
        <v>1</v>
      </c>
      <c r="F353" s="241" t="s">
        <v>397</v>
      </c>
      <c r="G353" s="239"/>
      <c r="H353" s="242">
        <v>13.545</v>
      </c>
      <c r="I353" s="243"/>
      <c r="J353" s="239"/>
      <c r="K353" s="239"/>
      <c r="L353" s="244"/>
      <c r="M353" s="245"/>
      <c r="N353" s="246"/>
      <c r="O353" s="246"/>
      <c r="P353" s="246"/>
      <c r="Q353" s="246"/>
      <c r="R353" s="246"/>
      <c r="S353" s="246"/>
      <c r="T353" s="24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8" t="s">
        <v>149</v>
      </c>
      <c r="AU353" s="248" t="s">
        <v>93</v>
      </c>
      <c r="AV353" s="13" t="s">
        <v>93</v>
      </c>
      <c r="AW353" s="13" t="s">
        <v>40</v>
      </c>
      <c r="AX353" s="13" t="s">
        <v>83</v>
      </c>
      <c r="AY353" s="248" t="s">
        <v>139</v>
      </c>
    </row>
    <row r="354" s="13" customFormat="1">
      <c r="A354" s="13"/>
      <c r="B354" s="238"/>
      <c r="C354" s="239"/>
      <c r="D354" s="233" t="s">
        <v>149</v>
      </c>
      <c r="E354" s="240" t="s">
        <v>1</v>
      </c>
      <c r="F354" s="241" t="s">
        <v>398</v>
      </c>
      <c r="G354" s="239"/>
      <c r="H354" s="242">
        <v>29.260000000000002</v>
      </c>
      <c r="I354" s="243"/>
      <c r="J354" s="239"/>
      <c r="K354" s="239"/>
      <c r="L354" s="244"/>
      <c r="M354" s="245"/>
      <c r="N354" s="246"/>
      <c r="O354" s="246"/>
      <c r="P354" s="246"/>
      <c r="Q354" s="246"/>
      <c r="R354" s="246"/>
      <c r="S354" s="246"/>
      <c r="T354" s="24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8" t="s">
        <v>149</v>
      </c>
      <c r="AU354" s="248" t="s">
        <v>93</v>
      </c>
      <c r="AV354" s="13" t="s">
        <v>93</v>
      </c>
      <c r="AW354" s="13" t="s">
        <v>40</v>
      </c>
      <c r="AX354" s="13" t="s">
        <v>83</v>
      </c>
      <c r="AY354" s="248" t="s">
        <v>139</v>
      </c>
    </row>
    <row r="355" s="14" customFormat="1">
      <c r="A355" s="14"/>
      <c r="B355" s="249"/>
      <c r="C355" s="250"/>
      <c r="D355" s="233" t="s">
        <v>149</v>
      </c>
      <c r="E355" s="251" t="s">
        <v>1</v>
      </c>
      <c r="F355" s="252" t="s">
        <v>184</v>
      </c>
      <c r="G355" s="250"/>
      <c r="H355" s="253">
        <v>42.805</v>
      </c>
      <c r="I355" s="254"/>
      <c r="J355" s="250"/>
      <c r="K355" s="250"/>
      <c r="L355" s="255"/>
      <c r="M355" s="256"/>
      <c r="N355" s="257"/>
      <c r="O355" s="257"/>
      <c r="P355" s="257"/>
      <c r="Q355" s="257"/>
      <c r="R355" s="257"/>
      <c r="S355" s="257"/>
      <c r="T355" s="25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9" t="s">
        <v>149</v>
      </c>
      <c r="AU355" s="259" t="s">
        <v>93</v>
      </c>
      <c r="AV355" s="14" t="s">
        <v>145</v>
      </c>
      <c r="AW355" s="14" t="s">
        <v>40</v>
      </c>
      <c r="AX355" s="14" t="s">
        <v>91</v>
      </c>
      <c r="AY355" s="259" t="s">
        <v>139</v>
      </c>
    </row>
    <row r="356" s="2" customFormat="1" ht="16.5" customHeight="1">
      <c r="A356" s="40"/>
      <c r="B356" s="41"/>
      <c r="C356" s="220" t="s">
        <v>464</v>
      </c>
      <c r="D356" s="220" t="s">
        <v>141</v>
      </c>
      <c r="E356" s="221" t="s">
        <v>465</v>
      </c>
      <c r="F356" s="222" t="s">
        <v>466</v>
      </c>
      <c r="G356" s="223" t="s">
        <v>170</v>
      </c>
      <c r="H356" s="224">
        <v>1323.654</v>
      </c>
      <c r="I356" s="225"/>
      <c r="J356" s="226">
        <f>ROUND(I356*H356,2)</f>
        <v>0</v>
      </c>
      <c r="K356" s="222" t="s">
        <v>158</v>
      </c>
      <c r="L356" s="46"/>
      <c r="M356" s="227" t="s">
        <v>1</v>
      </c>
      <c r="N356" s="228" t="s">
        <v>48</v>
      </c>
      <c r="O356" s="93"/>
      <c r="P356" s="229">
        <f>O356*H356</f>
        <v>0</v>
      </c>
      <c r="Q356" s="229">
        <v>0</v>
      </c>
      <c r="R356" s="229">
        <f>Q356*H356</f>
        <v>0</v>
      </c>
      <c r="S356" s="229">
        <v>0</v>
      </c>
      <c r="T356" s="23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31" t="s">
        <v>145</v>
      </c>
      <c r="AT356" s="231" t="s">
        <v>141</v>
      </c>
      <c r="AU356" s="231" t="s">
        <v>93</v>
      </c>
      <c r="AY356" s="18" t="s">
        <v>139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8" t="s">
        <v>91</v>
      </c>
      <c r="BK356" s="232">
        <f>ROUND(I356*H356,2)</f>
        <v>0</v>
      </c>
      <c r="BL356" s="18" t="s">
        <v>145</v>
      </c>
      <c r="BM356" s="231" t="s">
        <v>467</v>
      </c>
    </row>
    <row r="357" s="2" customFormat="1">
      <c r="A357" s="40"/>
      <c r="B357" s="41"/>
      <c r="C357" s="42"/>
      <c r="D357" s="233" t="s">
        <v>147</v>
      </c>
      <c r="E357" s="42"/>
      <c r="F357" s="234" t="s">
        <v>468</v>
      </c>
      <c r="G357" s="42"/>
      <c r="H357" s="42"/>
      <c r="I357" s="235"/>
      <c r="J357" s="42"/>
      <c r="K357" s="42"/>
      <c r="L357" s="46"/>
      <c r="M357" s="236"/>
      <c r="N357" s="237"/>
      <c r="O357" s="93"/>
      <c r="P357" s="93"/>
      <c r="Q357" s="93"/>
      <c r="R357" s="93"/>
      <c r="S357" s="93"/>
      <c r="T357" s="94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147</v>
      </c>
      <c r="AU357" s="18" t="s">
        <v>93</v>
      </c>
    </row>
    <row r="358" s="15" customFormat="1">
      <c r="A358" s="15"/>
      <c r="B358" s="260"/>
      <c r="C358" s="261"/>
      <c r="D358" s="233" t="s">
        <v>149</v>
      </c>
      <c r="E358" s="262" t="s">
        <v>1</v>
      </c>
      <c r="F358" s="263" t="s">
        <v>469</v>
      </c>
      <c r="G358" s="261"/>
      <c r="H358" s="262" t="s">
        <v>1</v>
      </c>
      <c r="I358" s="264"/>
      <c r="J358" s="261"/>
      <c r="K358" s="261"/>
      <c r="L358" s="265"/>
      <c r="M358" s="266"/>
      <c r="N358" s="267"/>
      <c r="O358" s="267"/>
      <c r="P358" s="267"/>
      <c r="Q358" s="267"/>
      <c r="R358" s="267"/>
      <c r="S358" s="267"/>
      <c r="T358" s="268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69" t="s">
        <v>149</v>
      </c>
      <c r="AU358" s="269" t="s">
        <v>93</v>
      </c>
      <c r="AV358" s="15" t="s">
        <v>91</v>
      </c>
      <c r="AW358" s="15" t="s">
        <v>40</v>
      </c>
      <c r="AX358" s="15" t="s">
        <v>83</v>
      </c>
      <c r="AY358" s="269" t="s">
        <v>139</v>
      </c>
    </row>
    <row r="359" s="13" customFormat="1">
      <c r="A359" s="13"/>
      <c r="B359" s="238"/>
      <c r="C359" s="239"/>
      <c r="D359" s="233" t="s">
        <v>149</v>
      </c>
      <c r="E359" s="240" t="s">
        <v>1</v>
      </c>
      <c r="F359" s="241" t="s">
        <v>412</v>
      </c>
      <c r="G359" s="239"/>
      <c r="H359" s="242">
        <v>57.448999999999998</v>
      </c>
      <c r="I359" s="243"/>
      <c r="J359" s="239"/>
      <c r="K359" s="239"/>
      <c r="L359" s="244"/>
      <c r="M359" s="245"/>
      <c r="N359" s="246"/>
      <c r="O359" s="246"/>
      <c r="P359" s="246"/>
      <c r="Q359" s="246"/>
      <c r="R359" s="246"/>
      <c r="S359" s="246"/>
      <c r="T359" s="24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8" t="s">
        <v>149</v>
      </c>
      <c r="AU359" s="248" t="s">
        <v>93</v>
      </c>
      <c r="AV359" s="13" t="s">
        <v>93</v>
      </c>
      <c r="AW359" s="13" t="s">
        <v>40</v>
      </c>
      <c r="AX359" s="13" t="s">
        <v>83</v>
      </c>
      <c r="AY359" s="248" t="s">
        <v>139</v>
      </c>
    </row>
    <row r="360" s="13" customFormat="1">
      <c r="A360" s="13"/>
      <c r="B360" s="238"/>
      <c r="C360" s="239"/>
      <c r="D360" s="233" t="s">
        <v>149</v>
      </c>
      <c r="E360" s="240" t="s">
        <v>1</v>
      </c>
      <c r="F360" s="241" t="s">
        <v>470</v>
      </c>
      <c r="G360" s="239"/>
      <c r="H360" s="242">
        <v>885.08699999999999</v>
      </c>
      <c r="I360" s="243"/>
      <c r="J360" s="239"/>
      <c r="K360" s="239"/>
      <c r="L360" s="244"/>
      <c r="M360" s="245"/>
      <c r="N360" s="246"/>
      <c r="O360" s="246"/>
      <c r="P360" s="246"/>
      <c r="Q360" s="246"/>
      <c r="R360" s="246"/>
      <c r="S360" s="246"/>
      <c r="T360" s="24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8" t="s">
        <v>149</v>
      </c>
      <c r="AU360" s="248" t="s">
        <v>93</v>
      </c>
      <c r="AV360" s="13" t="s">
        <v>93</v>
      </c>
      <c r="AW360" s="13" t="s">
        <v>40</v>
      </c>
      <c r="AX360" s="13" t="s">
        <v>83</v>
      </c>
      <c r="AY360" s="248" t="s">
        <v>139</v>
      </c>
    </row>
    <row r="361" s="13" customFormat="1">
      <c r="A361" s="13"/>
      <c r="B361" s="238"/>
      <c r="C361" s="239"/>
      <c r="D361" s="233" t="s">
        <v>149</v>
      </c>
      <c r="E361" s="240" t="s">
        <v>1</v>
      </c>
      <c r="F361" s="241" t="s">
        <v>471</v>
      </c>
      <c r="G361" s="239"/>
      <c r="H361" s="242">
        <v>381.118</v>
      </c>
      <c r="I361" s="243"/>
      <c r="J361" s="239"/>
      <c r="K361" s="239"/>
      <c r="L361" s="244"/>
      <c r="M361" s="245"/>
      <c r="N361" s="246"/>
      <c r="O361" s="246"/>
      <c r="P361" s="246"/>
      <c r="Q361" s="246"/>
      <c r="R361" s="246"/>
      <c r="S361" s="246"/>
      <c r="T361" s="24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8" t="s">
        <v>149</v>
      </c>
      <c r="AU361" s="248" t="s">
        <v>93</v>
      </c>
      <c r="AV361" s="13" t="s">
        <v>93</v>
      </c>
      <c r="AW361" s="13" t="s">
        <v>40</v>
      </c>
      <c r="AX361" s="13" t="s">
        <v>83</v>
      </c>
      <c r="AY361" s="248" t="s">
        <v>139</v>
      </c>
    </row>
    <row r="362" s="14" customFormat="1">
      <c r="A362" s="14"/>
      <c r="B362" s="249"/>
      <c r="C362" s="250"/>
      <c r="D362" s="233" t="s">
        <v>149</v>
      </c>
      <c r="E362" s="251" t="s">
        <v>1</v>
      </c>
      <c r="F362" s="252" t="s">
        <v>184</v>
      </c>
      <c r="G362" s="250"/>
      <c r="H362" s="253">
        <v>1323.654</v>
      </c>
      <c r="I362" s="254"/>
      <c r="J362" s="250"/>
      <c r="K362" s="250"/>
      <c r="L362" s="255"/>
      <c r="M362" s="256"/>
      <c r="N362" s="257"/>
      <c r="O362" s="257"/>
      <c r="P362" s="257"/>
      <c r="Q362" s="257"/>
      <c r="R362" s="257"/>
      <c r="S362" s="257"/>
      <c r="T362" s="25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9" t="s">
        <v>149</v>
      </c>
      <c r="AU362" s="259" t="s">
        <v>93</v>
      </c>
      <c r="AV362" s="14" t="s">
        <v>145</v>
      </c>
      <c r="AW362" s="14" t="s">
        <v>40</v>
      </c>
      <c r="AX362" s="14" t="s">
        <v>91</v>
      </c>
      <c r="AY362" s="259" t="s">
        <v>139</v>
      </c>
    </row>
    <row r="363" s="2" customFormat="1">
      <c r="A363" s="40"/>
      <c r="B363" s="41"/>
      <c r="C363" s="220" t="s">
        <v>472</v>
      </c>
      <c r="D363" s="220" t="s">
        <v>141</v>
      </c>
      <c r="E363" s="221" t="s">
        <v>473</v>
      </c>
      <c r="F363" s="222" t="s">
        <v>474</v>
      </c>
      <c r="G363" s="223" t="s">
        <v>170</v>
      </c>
      <c r="H363" s="224">
        <v>26.579000000000001</v>
      </c>
      <c r="I363" s="225"/>
      <c r="J363" s="226">
        <f>ROUND(I363*H363,2)</f>
        <v>0</v>
      </c>
      <c r="K363" s="222" t="s">
        <v>158</v>
      </c>
      <c r="L363" s="46"/>
      <c r="M363" s="227" t="s">
        <v>1</v>
      </c>
      <c r="N363" s="228" t="s">
        <v>48</v>
      </c>
      <c r="O363" s="93"/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31" t="s">
        <v>145</v>
      </c>
      <c r="AT363" s="231" t="s">
        <v>141</v>
      </c>
      <c r="AU363" s="231" t="s">
        <v>93</v>
      </c>
      <c r="AY363" s="18" t="s">
        <v>139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8" t="s">
        <v>91</v>
      </c>
      <c r="BK363" s="232">
        <f>ROUND(I363*H363,2)</f>
        <v>0</v>
      </c>
      <c r="BL363" s="18" t="s">
        <v>145</v>
      </c>
      <c r="BM363" s="231" t="s">
        <v>475</v>
      </c>
    </row>
    <row r="364" s="2" customFormat="1">
      <c r="A364" s="40"/>
      <c r="B364" s="41"/>
      <c r="C364" s="42"/>
      <c r="D364" s="233" t="s">
        <v>147</v>
      </c>
      <c r="E364" s="42"/>
      <c r="F364" s="234" t="s">
        <v>476</v>
      </c>
      <c r="G364" s="42"/>
      <c r="H364" s="42"/>
      <c r="I364" s="235"/>
      <c r="J364" s="42"/>
      <c r="K364" s="42"/>
      <c r="L364" s="46"/>
      <c r="M364" s="236"/>
      <c r="N364" s="237"/>
      <c r="O364" s="93"/>
      <c r="P364" s="93"/>
      <c r="Q364" s="93"/>
      <c r="R364" s="93"/>
      <c r="S364" s="93"/>
      <c r="T364" s="94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8" t="s">
        <v>147</v>
      </c>
      <c r="AU364" s="18" t="s">
        <v>93</v>
      </c>
    </row>
    <row r="365" s="15" customFormat="1">
      <c r="A365" s="15"/>
      <c r="B365" s="260"/>
      <c r="C365" s="261"/>
      <c r="D365" s="233" t="s">
        <v>149</v>
      </c>
      <c r="E365" s="262" t="s">
        <v>1</v>
      </c>
      <c r="F365" s="263" t="s">
        <v>477</v>
      </c>
      <c r="G365" s="261"/>
      <c r="H365" s="262" t="s">
        <v>1</v>
      </c>
      <c r="I365" s="264"/>
      <c r="J365" s="261"/>
      <c r="K365" s="261"/>
      <c r="L365" s="265"/>
      <c r="M365" s="266"/>
      <c r="N365" s="267"/>
      <c r="O365" s="267"/>
      <c r="P365" s="267"/>
      <c r="Q365" s="267"/>
      <c r="R365" s="267"/>
      <c r="S365" s="267"/>
      <c r="T365" s="268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69" t="s">
        <v>149</v>
      </c>
      <c r="AU365" s="269" t="s">
        <v>93</v>
      </c>
      <c r="AV365" s="15" t="s">
        <v>91</v>
      </c>
      <c r="AW365" s="15" t="s">
        <v>40</v>
      </c>
      <c r="AX365" s="15" t="s">
        <v>83</v>
      </c>
      <c r="AY365" s="269" t="s">
        <v>139</v>
      </c>
    </row>
    <row r="366" s="13" customFormat="1">
      <c r="A366" s="13"/>
      <c r="B366" s="238"/>
      <c r="C366" s="239"/>
      <c r="D366" s="233" t="s">
        <v>149</v>
      </c>
      <c r="E366" s="240" t="s">
        <v>1</v>
      </c>
      <c r="F366" s="241" t="s">
        <v>478</v>
      </c>
      <c r="G366" s="239"/>
      <c r="H366" s="242">
        <v>7.5119999999999996</v>
      </c>
      <c r="I366" s="243"/>
      <c r="J366" s="239"/>
      <c r="K366" s="239"/>
      <c r="L366" s="244"/>
      <c r="M366" s="245"/>
      <c r="N366" s="246"/>
      <c r="O366" s="246"/>
      <c r="P366" s="246"/>
      <c r="Q366" s="246"/>
      <c r="R366" s="246"/>
      <c r="S366" s="246"/>
      <c r="T366" s="24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8" t="s">
        <v>149</v>
      </c>
      <c r="AU366" s="248" t="s">
        <v>93</v>
      </c>
      <c r="AV366" s="13" t="s">
        <v>93</v>
      </c>
      <c r="AW366" s="13" t="s">
        <v>40</v>
      </c>
      <c r="AX366" s="13" t="s">
        <v>83</v>
      </c>
      <c r="AY366" s="248" t="s">
        <v>139</v>
      </c>
    </row>
    <row r="367" s="13" customFormat="1">
      <c r="A367" s="13"/>
      <c r="B367" s="238"/>
      <c r="C367" s="239"/>
      <c r="D367" s="233" t="s">
        <v>149</v>
      </c>
      <c r="E367" s="240" t="s">
        <v>1</v>
      </c>
      <c r="F367" s="241" t="s">
        <v>479</v>
      </c>
      <c r="G367" s="239"/>
      <c r="H367" s="242">
        <v>4.3520000000000003</v>
      </c>
      <c r="I367" s="243"/>
      <c r="J367" s="239"/>
      <c r="K367" s="239"/>
      <c r="L367" s="244"/>
      <c r="M367" s="245"/>
      <c r="N367" s="246"/>
      <c r="O367" s="246"/>
      <c r="P367" s="246"/>
      <c r="Q367" s="246"/>
      <c r="R367" s="246"/>
      <c r="S367" s="246"/>
      <c r="T367" s="24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8" t="s">
        <v>149</v>
      </c>
      <c r="AU367" s="248" t="s">
        <v>93</v>
      </c>
      <c r="AV367" s="13" t="s">
        <v>93</v>
      </c>
      <c r="AW367" s="13" t="s">
        <v>40</v>
      </c>
      <c r="AX367" s="13" t="s">
        <v>83</v>
      </c>
      <c r="AY367" s="248" t="s">
        <v>139</v>
      </c>
    </row>
    <row r="368" s="13" customFormat="1">
      <c r="A368" s="13"/>
      <c r="B368" s="238"/>
      <c r="C368" s="239"/>
      <c r="D368" s="233" t="s">
        <v>149</v>
      </c>
      <c r="E368" s="240" t="s">
        <v>1</v>
      </c>
      <c r="F368" s="241" t="s">
        <v>480</v>
      </c>
      <c r="G368" s="239"/>
      <c r="H368" s="242">
        <v>4.194</v>
      </c>
      <c r="I368" s="243"/>
      <c r="J368" s="239"/>
      <c r="K368" s="239"/>
      <c r="L368" s="244"/>
      <c r="M368" s="245"/>
      <c r="N368" s="246"/>
      <c r="O368" s="246"/>
      <c r="P368" s="246"/>
      <c r="Q368" s="246"/>
      <c r="R368" s="246"/>
      <c r="S368" s="246"/>
      <c r="T368" s="24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8" t="s">
        <v>149</v>
      </c>
      <c r="AU368" s="248" t="s">
        <v>93</v>
      </c>
      <c r="AV368" s="13" t="s">
        <v>93</v>
      </c>
      <c r="AW368" s="13" t="s">
        <v>40</v>
      </c>
      <c r="AX368" s="13" t="s">
        <v>83</v>
      </c>
      <c r="AY368" s="248" t="s">
        <v>139</v>
      </c>
    </row>
    <row r="369" s="13" customFormat="1">
      <c r="A369" s="13"/>
      <c r="B369" s="238"/>
      <c r="C369" s="239"/>
      <c r="D369" s="233" t="s">
        <v>149</v>
      </c>
      <c r="E369" s="240" t="s">
        <v>1</v>
      </c>
      <c r="F369" s="241" t="s">
        <v>481</v>
      </c>
      <c r="G369" s="239"/>
      <c r="H369" s="242">
        <v>4.6680000000000001</v>
      </c>
      <c r="I369" s="243"/>
      <c r="J369" s="239"/>
      <c r="K369" s="239"/>
      <c r="L369" s="244"/>
      <c r="M369" s="245"/>
      <c r="N369" s="246"/>
      <c r="O369" s="246"/>
      <c r="P369" s="246"/>
      <c r="Q369" s="246"/>
      <c r="R369" s="246"/>
      <c r="S369" s="246"/>
      <c r="T369" s="24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8" t="s">
        <v>149</v>
      </c>
      <c r="AU369" s="248" t="s">
        <v>93</v>
      </c>
      <c r="AV369" s="13" t="s">
        <v>93</v>
      </c>
      <c r="AW369" s="13" t="s">
        <v>40</v>
      </c>
      <c r="AX369" s="13" t="s">
        <v>83</v>
      </c>
      <c r="AY369" s="248" t="s">
        <v>139</v>
      </c>
    </row>
    <row r="370" s="13" customFormat="1">
      <c r="A370" s="13"/>
      <c r="B370" s="238"/>
      <c r="C370" s="239"/>
      <c r="D370" s="233" t="s">
        <v>149</v>
      </c>
      <c r="E370" s="240" t="s">
        <v>1</v>
      </c>
      <c r="F370" s="241" t="s">
        <v>482</v>
      </c>
      <c r="G370" s="239"/>
      <c r="H370" s="242">
        <v>5.8529999999999998</v>
      </c>
      <c r="I370" s="243"/>
      <c r="J370" s="239"/>
      <c r="K370" s="239"/>
      <c r="L370" s="244"/>
      <c r="M370" s="245"/>
      <c r="N370" s="246"/>
      <c r="O370" s="246"/>
      <c r="P370" s="246"/>
      <c r="Q370" s="246"/>
      <c r="R370" s="246"/>
      <c r="S370" s="246"/>
      <c r="T370" s="24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8" t="s">
        <v>149</v>
      </c>
      <c r="AU370" s="248" t="s">
        <v>93</v>
      </c>
      <c r="AV370" s="13" t="s">
        <v>93</v>
      </c>
      <c r="AW370" s="13" t="s">
        <v>40</v>
      </c>
      <c r="AX370" s="13" t="s">
        <v>83</v>
      </c>
      <c r="AY370" s="248" t="s">
        <v>139</v>
      </c>
    </row>
    <row r="371" s="14" customFormat="1">
      <c r="A371" s="14"/>
      <c r="B371" s="249"/>
      <c r="C371" s="250"/>
      <c r="D371" s="233" t="s">
        <v>149</v>
      </c>
      <c r="E371" s="251" t="s">
        <v>1</v>
      </c>
      <c r="F371" s="252" t="s">
        <v>184</v>
      </c>
      <c r="G371" s="250"/>
      <c r="H371" s="253">
        <v>26.579000000000001</v>
      </c>
      <c r="I371" s="254"/>
      <c r="J371" s="250"/>
      <c r="K371" s="250"/>
      <c r="L371" s="255"/>
      <c r="M371" s="256"/>
      <c r="N371" s="257"/>
      <c r="O371" s="257"/>
      <c r="P371" s="257"/>
      <c r="Q371" s="257"/>
      <c r="R371" s="257"/>
      <c r="S371" s="257"/>
      <c r="T371" s="258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9" t="s">
        <v>149</v>
      </c>
      <c r="AU371" s="259" t="s">
        <v>93</v>
      </c>
      <c r="AV371" s="14" t="s">
        <v>145</v>
      </c>
      <c r="AW371" s="14" t="s">
        <v>40</v>
      </c>
      <c r="AX371" s="14" t="s">
        <v>91</v>
      </c>
      <c r="AY371" s="259" t="s">
        <v>139</v>
      </c>
    </row>
    <row r="372" s="2" customFormat="1" ht="16.5" customHeight="1">
      <c r="A372" s="40"/>
      <c r="B372" s="41"/>
      <c r="C372" s="270" t="s">
        <v>483</v>
      </c>
      <c r="D372" s="270" t="s">
        <v>309</v>
      </c>
      <c r="E372" s="271" t="s">
        <v>484</v>
      </c>
      <c r="F372" s="272" t="s">
        <v>485</v>
      </c>
      <c r="G372" s="273" t="s">
        <v>312</v>
      </c>
      <c r="H372" s="274">
        <v>54.595999999999997</v>
      </c>
      <c r="I372" s="275"/>
      <c r="J372" s="276">
        <f>ROUND(I372*H372,2)</f>
        <v>0</v>
      </c>
      <c r="K372" s="272" t="s">
        <v>158</v>
      </c>
      <c r="L372" s="277"/>
      <c r="M372" s="278" t="s">
        <v>1</v>
      </c>
      <c r="N372" s="279" t="s">
        <v>48</v>
      </c>
      <c r="O372" s="93"/>
      <c r="P372" s="229">
        <f>O372*H372</f>
        <v>0</v>
      </c>
      <c r="Q372" s="229">
        <v>0</v>
      </c>
      <c r="R372" s="229">
        <f>Q372*H372</f>
        <v>0</v>
      </c>
      <c r="S372" s="229">
        <v>0</v>
      </c>
      <c r="T372" s="230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31" t="s">
        <v>193</v>
      </c>
      <c r="AT372" s="231" t="s">
        <v>309</v>
      </c>
      <c r="AU372" s="231" t="s">
        <v>93</v>
      </c>
      <c r="AY372" s="18" t="s">
        <v>139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8" t="s">
        <v>91</v>
      </c>
      <c r="BK372" s="232">
        <f>ROUND(I372*H372,2)</f>
        <v>0</v>
      </c>
      <c r="BL372" s="18" t="s">
        <v>145</v>
      </c>
      <c r="BM372" s="231" t="s">
        <v>486</v>
      </c>
    </row>
    <row r="373" s="2" customFormat="1">
      <c r="A373" s="40"/>
      <c r="B373" s="41"/>
      <c r="C373" s="42"/>
      <c r="D373" s="233" t="s">
        <v>147</v>
      </c>
      <c r="E373" s="42"/>
      <c r="F373" s="234" t="s">
        <v>485</v>
      </c>
      <c r="G373" s="42"/>
      <c r="H373" s="42"/>
      <c r="I373" s="235"/>
      <c r="J373" s="42"/>
      <c r="K373" s="42"/>
      <c r="L373" s="46"/>
      <c r="M373" s="236"/>
      <c r="N373" s="237"/>
      <c r="O373" s="93"/>
      <c r="P373" s="93"/>
      <c r="Q373" s="93"/>
      <c r="R373" s="93"/>
      <c r="S373" s="93"/>
      <c r="T373" s="94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8" t="s">
        <v>147</v>
      </c>
      <c r="AU373" s="18" t="s">
        <v>93</v>
      </c>
    </row>
    <row r="374" s="13" customFormat="1">
      <c r="A374" s="13"/>
      <c r="B374" s="238"/>
      <c r="C374" s="239"/>
      <c r="D374" s="233" t="s">
        <v>149</v>
      </c>
      <c r="E374" s="240" t="s">
        <v>1</v>
      </c>
      <c r="F374" s="241" t="s">
        <v>487</v>
      </c>
      <c r="G374" s="239"/>
      <c r="H374" s="242">
        <v>54.595999999999997</v>
      </c>
      <c r="I374" s="243"/>
      <c r="J374" s="239"/>
      <c r="K374" s="239"/>
      <c r="L374" s="244"/>
      <c r="M374" s="245"/>
      <c r="N374" s="246"/>
      <c r="O374" s="246"/>
      <c r="P374" s="246"/>
      <c r="Q374" s="246"/>
      <c r="R374" s="246"/>
      <c r="S374" s="246"/>
      <c r="T374" s="24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8" t="s">
        <v>149</v>
      </c>
      <c r="AU374" s="248" t="s">
        <v>93</v>
      </c>
      <c r="AV374" s="13" t="s">
        <v>93</v>
      </c>
      <c r="AW374" s="13" t="s">
        <v>40</v>
      </c>
      <c r="AX374" s="13" t="s">
        <v>91</v>
      </c>
      <c r="AY374" s="248" t="s">
        <v>139</v>
      </c>
    </row>
    <row r="375" s="12" customFormat="1" ht="22.8" customHeight="1">
      <c r="A375" s="12"/>
      <c r="B375" s="204"/>
      <c r="C375" s="205"/>
      <c r="D375" s="206" t="s">
        <v>82</v>
      </c>
      <c r="E375" s="218" t="s">
        <v>93</v>
      </c>
      <c r="F375" s="218" t="s">
        <v>488</v>
      </c>
      <c r="G375" s="205"/>
      <c r="H375" s="205"/>
      <c r="I375" s="208"/>
      <c r="J375" s="219">
        <f>BK375</f>
        <v>0</v>
      </c>
      <c r="K375" s="205"/>
      <c r="L375" s="210"/>
      <c r="M375" s="211"/>
      <c r="N375" s="212"/>
      <c r="O375" s="212"/>
      <c r="P375" s="213">
        <f>SUM(P376:P415)</f>
        <v>0</v>
      </c>
      <c r="Q375" s="212"/>
      <c r="R375" s="213">
        <f>SUM(R376:R415)</f>
        <v>297.53005125999999</v>
      </c>
      <c r="S375" s="212"/>
      <c r="T375" s="214">
        <f>SUM(T376:T415)</f>
        <v>23.496000000000002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215" t="s">
        <v>91</v>
      </c>
      <c r="AT375" s="216" t="s">
        <v>82</v>
      </c>
      <c r="AU375" s="216" t="s">
        <v>91</v>
      </c>
      <c r="AY375" s="215" t="s">
        <v>139</v>
      </c>
      <c r="BK375" s="217">
        <f>SUM(BK376:BK415)</f>
        <v>0</v>
      </c>
    </row>
    <row r="376" s="2" customFormat="1">
      <c r="A376" s="40"/>
      <c r="B376" s="41"/>
      <c r="C376" s="220" t="s">
        <v>489</v>
      </c>
      <c r="D376" s="220" t="s">
        <v>141</v>
      </c>
      <c r="E376" s="221" t="s">
        <v>490</v>
      </c>
      <c r="F376" s="222" t="s">
        <v>491</v>
      </c>
      <c r="G376" s="223" t="s">
        <v>248</v>
      </c>
      <c r="H376" s="224">
        <v>785.649</v>
      </c>
      <c r="I376" s="225"/>
      <c r="J376" s="226">
        <f>ROUND(I376*H376,2)</f>
        <v>0</v>
      </c>
      <c r="K376" s="222" t="s">
        <v>158</v>
      </c>
      <c r="L376" s="46"/>
      <c r="M376" s="227" t="s">
        <v>1</v>
      </c>
      <c r="N376" s="228" t="s">
        <v>48</v>
      </c>
      <c r="O376" s="93"/>
      <c r="P376" s="229">
        <f>O376*H376</f>
        <v>0</v>
      </c>
      <c r="Q376" s="229">
        <v>0</v>
      </c>
      <c r="R376" s="229">
        <f>Q376*H376</f>
        <v>0</v>
      </c>
      <c r="S376" s="229">
        <v>0</v>
      </c>
      <c r="T376" s="230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31" t="s">
        <v>145</v>
      </c>
      <c r="AT376" s="231" t="s">
        <v>141</v>
      </c>
      <c r="AU376" s="231" t="s">
        <v>93</v>
      </c>
      <c r="AY376" s="18" t="s">
        <v>139</v>
      </c>
      <c r="BE376" s="232">
        <f>IF(N376="základní",J376,0)</f>
        <v>0</v>
      </c>
      <c r="BF376" s="232">
        <f>IF(N376="snížená",J376,0)</f>
        <v>0</v>
      </c>
      <c r="BG376" s="232">
        <f>IF(N376="zákl. přenesená",J376,0)</f>
        <v>0</v>
      </c>
      <c r="BH376" s="232">
        <f>IF(N376="sníž. přenesená",J376,0)</f>
        <v>0</v>
      </c>
      <c r="BI376" s="232">
        <f>IF(N376="nulová",J376,0)</f>
        <v>0</v>
      </c>
      <c r="BJ376" s="18" t="s">
        <v>91</v>
      </c>
      <c r="BK376" s="232">
        <f>ROUND(I376*H376,2)</f>
        <v>0</v>
      </c>
      <c r="BL376" s="18" t="s">
        <v>145</v>
      </c>
      <c r="BM376" s="231" t="s">
        <v>492</v>
      </c>
    </row>
    <row r="377" s="2" customFormat="1">
      <c r="A377" s="40"/>
      <c r="B377" s="41"/>
      <c r="C377" s="42"/>
      <c r="D377" s="233" t="s">
        <v>147</v>
      </c>
      <c r="E377" s="42"/>
      <c r="F377" s="234" t="s">
        <v>493</v>
      </c>
      <c r="G377" s="42"/>
      <c r="H377" s="42"/>
      <c r="I377" s="235"/>
      <c r="J377" s="42"/>
      <c r="K377" s="42"/>
      <c r="L377" s="46"/>
      <c r="M377" s="236"/>
      <c r="N377" s="237"/>
      <c r="O377" s="93"/>
      <c r="P377" s="93"/>
      <c r="Q377" s="93"/>
      <c r="R377" s="93"/>
      <c r="S377" s="93"/>
      <c r="T377" s="94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8" t="s">
        <v>147</v>
      </c>
      <c r="AU377" s="18" t="s">
        <v>93</v>
      </c>
    </row>
    <row r="378" s="13" customFormat="1">
      <c r="A378" s="13"/>
      <c r="B378" s="238"/>
      <c r="C378" s="239"/>
      <c r="D378" s="233" t="s">
        <v>149</v>
      </c>
      <c r="E378" s="240" t="s">
        <v>1</v>
      </c>
      <c r="F378" s="241" t="s">
        <v>494</v>
      </c>
      <c r="G378" s="239"/>
      <c r="H378" s="242">
        <v>370.74900000000002</v>
      </c>
      <c r="I378" s="243"/>
      <c r="J378" s="239"/>
      <c r="K378" s="239"/>
      <c r="L378" s="244"/>
      <c r="M378" s="245"/>
      <c r="N378" s="246"/>
      <c r="O378" s="246"/>
      <c r="P378" s="246"/>
      <c r="Q378" s="246"/>
      <c r="R378" s="246"/>
      <c r="S378" s="246"/>
      <c r="T378" s="24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8" t="s">
        <v>149</v>
      </c>
      <c r="AU378" s="248" t="s">
        <v>93</v>
      </c>
      <c r="AV378" s="13" t="s">
        <v>93</v>
      </c>
      <c r="AW378" s="13" t="s">
        <v>40</v>
      </c>
      <c r="AX378" s="13" t="s">
        <v>83</v>
      </c>
      <c r="AY378" s="248" t="s">
        <v>139</v>
      </c>
    </row>
    <row r="379" s="13" customFormat="1">
      <c r="A379" s="13"/>
      <c r="B379" s="238"/>
      <c r="C379" s="239"/>
      <c r="D379" s="233" t="s">
        <v>149</v>
      </c>
      <c r="E379" s="240" t="s">
        <v>1</v>
      </c>
      <c r="F379" s="241" t="s">
        <v>495</v>
      </c>
      <c r="G379" s="239"/>
      <c r="H379" s="242">
        <v>414.89999999999998</v>
      </c>
      <c r="I379" s="243"/>
      <c r="J379" s="239"/>
      <c r="K379" s="239"/>
      <c r="L379" s="244"/>
      <c r="M379" s="245"/>
      <c r="N379" s="246"/>
      <c r="O379" s="246"/>
      <c r="P379" s="246"/>
      <c r="Q379" s="246"/>
      <c r="R379" s="246"/>
      <c r="S379" s="246"/>
      <c r="T379" s="24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8" t="s">
        <v>149</v>
      </c>
      <c r="AU379" s="248" t="s">
        <v>93</v>
      </c>
      <c r="AV379" s="13" t="s">
        <v>93</v>
      </c>
      <c r="AW379" s="13" t="s">
        <v>40</v>
      </c>
      <c r="AX379" s="13" t="s">
        <v>83</v>
      </c>
      <c r="AY379" s="248" t="s">
        <v>139</v>
      </c>
    </row>
    <row r="380" s="14" customFormat="1">
      <c r="A380" s="14"/>
      <c r="B380" s="249"/>
      <c r="C380" s="250"/>
      <c r="D380" s="233" t="s">
        <v>149</v>
      </c>
      <c r="E380" s="251" t="s">
        <v>1</v>
      </c>
      <c r="F380" s="252" t="s">
        <v>184</v>
      </c>
      <c r="G380" s="250"/>
      <c r="H380" s="253">
        <v>785.649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9" t="s">
        <v>149</v>
      </c>
      <c r="AU380" s="259" t="s">
        <v>93</v>
      </c>
      <c r="AV380" s="14" t="s">
        <v>145</v>
      </c>
      <c r="AW380" s="14" t="s">
        <v>40</v>
      </c>
      <c r="AX380" s="14" t="s">
        <v>91</v>
      </c>
      <c r="AY380" s="259" t="s">
        <v>139</v>
      </c>
    </row>
    <row r="381" s="2" customFormat="1">
      <c r="A381" s="40"/>
      <c r="B381" s="41"/>
      <c r="C381" s="220" t="s">
        <v>496</v>
      </c>
      <c r="D381" s="220" t="s">
        <v>141</v>
      </c>
      <c r="E381" s="221" t="s">
        <v>497</v>
      </c>
      <c r="F381" s="222" t="s">
        <v>498</v>
      </c>
      <c r="G381" s="223" t="s">
        <v>248</v>
      </c>
      <c r="H381" s="224">
        <v>1178.4739999999999</v>
      </c>
      <c r="I381" s="225"/>
      <c r="J381" s="226">
        <f>ROUND(I381*H381,2)</f>
        <v>0</v>
      </c>
      <c r="K381" s="222" t="s">
        <v>158</v>
      </c>
      <c r="L381" s="46"/>
      <c r="M381" s="227" t="s">
        <v>1</v>
      </c>
      <c r="N381" s="228" t="s">
        <v>48</v>
      </c>
      <c r="O381" s="93"/>
      <c r="P381" s="229">
        <f>O381*H381</f>
        <v>0</v>
      </c>
      <c r="Q381" s="229">
        <v>0</v>
      </c>
      <c r="R381" s="229">
        <f>Q381*H381</f>
        <v>0</v>
      </c>
      <c r="S381" s="229">
        <v>0</v>
      </c>
      <c r="T381" s="230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31" t="s">
        <v>145</v>
      </c>
      <c r="AT381" s="231" t="s">
        <v>141</v>
      </c>
      <c r="AU381" s="231" t="s">
        <v>93</v>
      </c>
      <c r="AY381" s="18" t="s">
        <v>139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8" t="s">
        <v>91</v>
      </c>
      <c r="BK381" s="232">
        <f>ROUND(I381*H381,2)</f>
        <v>0</v>
      </c>
      <c r="BL381" s="18" t="s">
        <v>145</v>
      </c>
      <c r="BM381" s="231" t="s">
        <v>499</v>
      </c>
    </row>
    <row r="382" s="2" customFormat="1">
      <c r="A382" s="40"/>
      <c r="B382" s="41"/>
      <c r="C382" s="42"/>
      <c r="D382" s="233" t="s">
        <v>147</v>
      </c>
      <c r="E382" s="42"/>
      <c r="F382" s="234" t="s">
        <v>500</v>
      </c>
      <c r="G382" s="42"/>
      <c r="H382" s="42"/>
      <c r="I382" s="235"/>
      <c r="J382" s="42"/>
      <c r="K382" s="42"/>
      <c r="L382" s="46"/>
      <c r="M382" s="236"/>
      <c r="N382" s="237"/>
      <c r="O382" s="93"/>
      <c r="P382" s="93"/>
      <c r="Q382" s="93"/>
      <c r="R382" s="93"/>
      <c r="S382" s="93"/>
      <c r="T382" s="94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8" t="s">
        <v>147</v>
      </c>
      <c r="AU382" s="18" t="s">
        <v>93</v>
      </c>
    </row>
    <row r="383" s="13" customFormat="1">
      <c r="A383" s="13"/>
      <c r="B383" s="238"/>
      <c r="C383" s="239"/>
      <c r="D383" s="233" t="s">
        <v>149</v>
      </c>
      <c r="E383" s="240" t="s">
        <v>1</v>
      </c>
      <c r="F383" s="241" t="s">
        <v>501</v>
      </c>
      <c r="G383" s="239"/>
      <c r="H383" s="242">
        <v>556.12400000000002</v>
      </c>
      <c r="I383" s="243"/>
      <c r="J383" s="239"/>
      <c r="K383" s="239"/>
      <c r="L383" s="244"/>
      <c r="M383" s="245"/>
      <c r="N383" s="246"/>
      <c r="O383" s="246"/>
      <c r="P383" s="246"/>
      <c r="Q383" s="246"/>
      <c r="R383" s="246"/>
      <c r="S383" s="246"/>
      <c r="T383" s="24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8" t="s">
        <v>149</v>
      </c>
      <c r="AU383" s="248" t="s">
        <v>93</v>
      </c>
      <c r="AV383" s="13" t="s">
        <v>93</v>
      </c>
      <c r="AW383" s="13" t="s">
        <v>40</v>
      </c>
      <c r="AX383" s="13" t="s">
        <v>83</v>
      </c>
      <c r="AY383" s="248" t="s">
        <v>139</v>
      </c>
    </row>
    <row r="384" s="13" customFormat="1">
      <c r="A384" s="13"/>
      <c r="B384" s="238"/>
      <c r="C384" s="239"/>
      <c r="D384" s="233" t="s">
        <v>149</v>
      </c>
      <c r="E384" s="240" t="s">
        <v>1</v>
      </c>
      <c r="F384" s="241" t="s">
        <v>502</v>
      </c>
      <c r="G384" s="239"/>
      <c r="H384" s="242">
        <v>622.35000000000002</v>
      </c>
      <c r="I384" s="243"/>
      <c r="J384" s="239"/>
      <c r="K384" s="239"/>
      <c r="L384" s="244"/>
      <c r="M384" s="245"/>
      <c r="N384" s="246"/>
      <c r="O384" s="246"/>
      <c r="P384" s="246"/>
      <c r="Q384" s="246"/>
      <c r="R384" s="246"/>
      <c r="S384" s="246"/>
      <c r="T384" s="24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8" t="s">
        <v>149</v>
      </c>
      <c r="AU384" s="248" t="s">
        <v>93</v>
      </c>
      <c r="AV384" s="13" t="s">
        <v>93</v>
      </c>
      <c r="AW384" s="13" t="s">
        <v>40</v>
      </c>
      <c r="AX384" s="13" t="s">
        <v>83</v>
      </c>
      <c r="AY384" s="248" t="s">
        <v>139</v>
      </c>
    </row>
    <row r="385" s="14" customFormat="1">
      <c r="A385" s="14"/>
      <c r="B385" s="249"/>
      <c r="C385" s="250"/>
      <c r="D385" s="233" t="s">
        <v>149</v>
      </c>
      <c r="E385" s="251" t="s">
        <v>1</v>
      </c>
      <c r="F385" s="252" t="s">
        <v>184</v>
      </c>
      <c r="G385" s="250"/>
      <c r="H385" s="253">
        <v>1178.4739999999999</v>
      </c>
      <c r="I385" s="254"/>
      <c r="J385" s="250"/>
      <c r="K385" s="250"/>
      <c r="L385" s="255"/>
      <c r="M385" s="256"/>
      <c r="N385" s="257"/>
      <c r="O385" s="257"/>
      <c r="P385" s="257"/>
      <c r="Q385" s="257"/>
      <c r="R385" s="257"/>
      <c r="S385" s="257"/>
      <c r="T385" s="258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9" t="s">
        <v>149</v>
      </c>
      <c r="AU385" s="259" t="s">
        <v>93</v>
      </c>
      <c r="AV385" s="14" t="s">
        <v>145</v>
      </c>
      <c r="AW385" s="14" t="s">
        <v>40</v>
      </c>
      <c r="AX385" s="14" t="s">
        <v>91</v>
      </c>
      <c r="AY385" s="259" t="s">
        <v>139</v>
      </c>
    </row>
    <row r="386" s="2" customFormat="1" ht="16.5" customHeight="1">
      <c r="A386" s="40"/>
      <c r="B386" s="41"/>
      <c r="C386" s="220" t="s">
        <v>503</v>
      </c>
      <c r="D386" s="220" t="s">
        <v>141</v>
      </c>
      <c r="E386" s="221" t="s">
        <v>504</v>
      </c>
      <c r="F386" s="222" t="s">
        <v>505</v>
      </c>
      <c r="G386" s="223" t="s">
        <v>248</v>
      </c>
      <c r="H386" s="224">
        <v>328.43200000000002</v>
      </c>
      <c r="I386" s="225"/>
      <c r="J386" s="226">
        <f>ROUND(I386*H386,2)</f>
        <v>0</v>
      </c>
      <c r="K386" s="222" t="s">
        <v>158</v>
      </c>
      <c r="L386" s="46"/>
      <c r="M386" s="227" t="s">
        <v>1</v>
      </c>
      <c r="N386" s="228" t="s">
        <v>48</v>
      </c>
      <c r="O386" s="93"/>
      <c r="P386" s="229">
        <f>O386*H386</f>
        <v>0</v>
      </c>
      <c r="Q386" s="229">
        <v>2.0000000000000002E-05</v>
      </c>
      <c r="R386" s="229">
        <f>Q386*H386</f>
        <v>0.0065686400000000006</v>
      </c>
      <c r="S386" s="229">
        <v>0</v>
      </c>
      <c r="T386" s="230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31" t="s">
        <v>145</v>
      </c>
      <c r="AT386" s="231" t="s">
        <v>141</v>
      </c>
      <c r="AU386" s="231" t="s">
        <v>93</v>
      </c>
      <c r="AY386" s="18" t="s">
        <v>139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18" t="s">
        <v>91</v>
      </c>
      <c r="BK386" s="232">
        <f>ROUND(I386*H386,2)</f>
        <v>0</v>
      </c>
      <c r="BL386" s="18" t="s">
        <v>145</v>
      </c>
      <c r="BM386" s="231" t="s">
        <v>506</v>
      </c>
    </row>
    <row r="387" s="2" customFormat="1">
      <c r="A387" s="40"/>
      <c r="B387" s="41"/>
      <c r="C387" s="42"/>
      <c r="D387" s="233" t="s">
        <v>147</v>
      </c>
      <c r="E387" s="42"/>
      <c r="F387" s="234" t="s">
        <v>507</v>
      </c>
      <c r="G387" s="42"/>
      <c r="H387" s="42"/>
      <c r="I387" s="235"/>
      <c r="J387" s="42"/>
      <c r="K387" s="42"/>
      <c r="L387" s="46"/>
      <c r="M387" s="236"/>
      <c r="N387" s="237"/>
      <c r="O387" s="93"/>
      <c r="P387" s="93"/>
      <c r="Q387" s="93"/>
      <c r="R387" s="93"/>
      <c r="S387" s="93"/>
      <c r="T387" s="94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8" t="s">
        <v>147</v>
      </c>
      <c r="AU387" s="18" t="s">
        <v>93</v>
      </c>
    </row>
    <row r="388" s="13" customFormat="1">
      <c r="A388" s="13"/>
      <c r="B388" s="238"/>
      <c r="C388" s="239"/>
      <c r="D388" s="233" t="s">
        <v>149</v>
      </c>
      <c r="E388" s="240" t="s">
        <v>1</v>
      </c>
      <c r="F388" s="241" t="s">
        <v>508</v>
      </c>
      <c r="G388" s="239"/>
      <c r="H388" s="242">
        <v>328.43200000000002</v>
      </c>
      <c r="I388" s="243"/>
      <c r="J388" s="239"/>
      <c r="K388" s="239"/>
      <c r="L388" s="244"/>
      <c r="M388" s="245"/>
      <c r="N388" s="246"/>
      <c r="O388" s="246"/>
      <c r="P388" s="246"/>
      <c r="Q388" s="246"/>
      <c r="R388" s="246"/>
      <c r="S388" s="246"/>
      <c r="T388" s="24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8" t="s">
        <v>149</v>
      </c>
      <c r="AU388" s="248" t="s">
        <v>93</v>
      </c>
      <c r="AV388" s="13" t="s">
        <v>93</v>
      </c>
      <c r="AW388" s="13" t="s">
        <v>40</v>
      </c>
      <c r="AX388" s="13" t="s">
        <v>91</v>
      </c>
      <c r="AY388" s="248" t="s">
        <v>139</v>
      </c>
    </row>
    <row r="389" s="2" customFormat="1" ht="16.5" customHeight="1">
      <c r="A389" s="40"/>
      <c r="B389" s="41"/>
      <c r="C389" s="220" t="s">
        <v>509</v>
      </c>
      <c r="D389" s="220" t="s">
        <v>141</v>
      </c>
      <c r="E389" s="221" t="s">
        <v>510</v>
      </c>
      <c r="F389" s="222" t="s">
        <v>511</v>
      </c>
      <c r="G389" s="223" t="s">
        <v>248</v>
      </c>
      <c r="H389" s="224">
        <v>288.75</v>
      </c>
      <c r="I389" s="225"/>
      <c r="J389" s="226">
        <f>ROUND(I389*H389,2)</f>
        <v>0</v>
      </c>
      <c r="K389" s="222" t="s">
        <v>158</v>
      </c>
      <c r="L389" s="46"/>
      <c r="M389" s="227" t="s">
        <v>1</v>
      </c>
      <c r="N389" s="228" t="s">
        <v>48</v>
      </c>
      <c r="O389" s="93"/>
      <c r="P389" s="229">
        <f>O389*H389</f>
        <v>0</v>
      </c>
      <c r="Q389" s="229">
        <v>0</v>
      </c>
      <c r="R389" s="229">
        <f>Q389*H389</f>
        <v>0</v>
      </c>
      <c r="S389" s="229">
        <v>0</v>
      </c>
      <c r="T389" s="230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31" t="s">
        <v>145</v>
      </c>
      <c r="AT389" s="231" t="s">
        <v>141</v>
      </c>
      <c r="AU389" s="231" t="s">
        <v>93</v>
      </c>
      <c r="AY389" s="18" t="s">
        <v>139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18" t="s">
        <v>91</v>
      </c>
      <c r="BK389" s="232">
        <f>ROUND(I389*H389,2)</f>
        <v>0</v>
      </c>
      <c r="BL389" s="18" t="s">
        <v>145</v>
      </c>
      <c r="BM389" s="231" t="s">
        <v>512</v>
      </c>
    </row>
    <row r="390" s="2" customFormat="1">
      <c r="A390" s="40"/>
      <c r="B390" s="41"/>
      <c r="C390" s="42"/>
      <c r="D390" s="233" t="s">
        <v>147</v>
      </c>
      <c r="E390" s="42"/>
      <c r="F390" s="234" t="s">
        <v>513</v>
      </c>
      <c r="G390" s="42"/>
      <c r="H390" s="42"/>
      <c r="I390" s="235"/>
      <c r="J390" s="42"/>
      <c r="K390" s="42"/>
      <c r="L390" s="46"/>
      <c r="M390" s="236"/>
      <c r="N390" s="237"/>
      <c r="O390" s="93"/>
      <c r="P390" s="93"/>
      <c r="Q390" s="93"/>
      <c r="R390" s="93"/>
      <c r="S390" s="93"/>
      <c r="T390" s="94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8" t="s">
        <v>147</v>
      </c>
      <c r="AU390" s="18" t="s">
        <v>93</v>
      </c>
    </row>
    <row r="391" s="13" customFormat="1">
      <c r="A391" s="13"/>
      <c r="B391" s="238"/>
      <c r="C391" s="239"/>
      <c r="D391" s="233" t="s">
        <v>149</v>
      </c>
      <c r="E391" s="240" t="s">
        <v>1</v>
      </c>
      <c r="F391" s="241" t="s">
        <v>514</v>
      </c>
      <c r="G391" s="239"/>
      <c r="H391" s="242">
        <v>288.75</v>
      </c>
      <c r="I391" s="243"/>
      <c r="J391" s="239"/>
      <c r="K391" s="239"/>
      <c r="L391" s="244"/>
      <c r="M391" s="245"/>
      <c r="N391" s="246"/>
      <c r="O391" s="246"/>
      <c r="P391" s="246"/>
      <c r="Q391" s="246"/>
      <c r="R391" s="246"/>
      <c r="S391" s="246"/>
      <c r="T391" s="24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8" t="s">
        <v>149</v>
      </c>
      <c r="AU391" s="248" t="s">
        <v>93</v>
      </c>
      <c r="AV391" s="13" t="s">
        <v>93</v>
      </c>
      <c r="AW391" s="13" t="s">
        <v>40</v>
      </c>
      <c r="AX391" s="13" t="s">
        <v>91</v>
      </c>
      <c r="AY391" s="248" t="s">
        <v>139</v>
      </c>
    </row>
    <row r="392" s="2" customFormat="1">
      <c r="A392" s="40"/>
      <c r="B392" s="41"/>
      <c r="C392" s="220" t="s">
        <v>515</v>
      </c>
      <c r="D392" s="220" t="s">
        <v>141</v>
      </c>
      <c r="E392" s="221" t="s">
        <v>516</v>
      </c>
      <c r="F392" s="222" t="s">
        <v>517</v>
      </c>
      <c r="G392" s="223" t="s">
        <v>157</v>
      </c>
      <c r="H392" s="224">
        <v>3080</v>
      </c>
      <c r="I392" s="225"/>
      <c r="J392" s="226">
        <f>ROUND(I392*H392,2)</f>
        <v>0</v>
      </c>
      <c r="K392" s="222" t="s">
        <v>518</v>
      </c>
      <c r="L392" s="46"/>
      <c r="M392" s="227" t="s">
        <v>1</v>
      </c>
      <c r="N392" s="228" t="s">
        <v>48</v>
      </c>
      <c r="O392" s="93"/>
      <c r="P392" s="229">
        <f>O392*H392</f>
        <v>0</v>
      </c>
      <c r="Q392" s="229">
        <v>0.00014999999999999999</v>
      </c>
      <c r="R392" s="229">
        <f>Q392*H392</f>
        <v>0.46199999999999997</v>
      </c>
      <c r="S392" s="229">
        <v>0</v>
      </c>
      <c r="T392" s="230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31" t="s">
        <v>145</v>
      </c>
      <c r="AT392" s="231" t="s">
        <v>141</v>
      </c>
      <c r="AU392" s="231" t="s">
        <v>93</v>
      </c>
      <c r="AY392" s="18" t="s">
        <v>139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18" t="s">
        <v>91</v>
      </c>
      <c r="BK392" s="232">
        <f>ROUND(I392*H392,2)</f>
        <v>0</v>
      </c>
      <c r="BL392" s="18" t="s">
        <v>145</v>
      </c>
      <c r="BM392" s="231" t="s">
        <v>519</v>
      </c>
    </row>
    <row r="393" s="2" customFormat="1">
      <c r="A393" s="40"/>
      <c r="B393" s="41"/>
      <c r="C393" s="42"/>
      <c r="D393" s="233" t="s">
        <v>147</v>
      </c>
      <c r="E393" s="42"/>
      <c r="F393" s="234" t="s">
        <v>520</v>
      </c>
      <c r="G393" s="42"/>
      <c r="H393" s="42"/>
      <c r="I393" s="235"/>
      <c r="J393" s="42"/>
      <c r="K393" s="42"/>
      <c r="L393" s="46"/>
      <c r="M393" s="236"/>
      <c r="N393" s="237"/>
      <c r="O393" s="93"/>
      <c r="P393" s="93"/>
      <c r="Q393" s="93"/>
      <c r="R393" s="93"/>
      <c r="S393" s="93"/>
      <c r="T393" s="94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8" t="s">
        <v>147</v>
      </c>
      <c r="AU393" s="18" t="s">
        <v>93</v>
      </c>
    </row>
    <row r="394" s="13" customFormat="1">
      <c r="A394" s="13"/>
      <c r="B394" s="238"/>
      <c r="C394" s="239"/>
      <c r="D394" s="233" t="s">
        <v>149</v>
      </c>
      <c r="E394" s="240" t="s">
        <v>1</v>
      </c>
      <c r="F394" s="241" t="s">
        <v>521</v>
      </c>
      <c r="G394" s="239"/>
      <c r="H394" s="242">
        <v>3080</v>
      </c>
      <c r="I394" s="243"/>
      <c r="J394" s="239"/>
      <c r="K394" s="239"/>
      <c r="L394" s="244"/>
      <c r="M394" s="245"/>
      <c r="N394" s="246"/>
      <c r="O394" s="246"/>
      <c r="P394" s="246"/>
      <c r="Q394" s="246"/>
      <c r="R394" s="246"/>
      <c r="S394" s="246"/>
      <c r="T394" s="24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8" t="s">
        <v>149</v>
      </c>
      <c r="AU394" s="248" t="s">
        <v>93</v>
      </c>
      <c r="AV394" s="13" t="s">
        <v>93</v>
      </c>
      <c r="AW394" s="13" t="s">
        <v>40</v>
      </c>
      <c r="AX394" s="13" t="s">
        <v>91</v>
      </c>
      <c r="AY394" s="248" t="s">
        <v>139</v>
      </c>
    </row>
    <row r="395" s="2" customFormat="1">
      <c r="A395" s="40"/>
      <c r="B395" s="41"/>
      <c r="C395" s="220" t="s">
        <v>522</v>
      </c>
      <c r="D395" s="220" t="s">
        <v>141</v>
      </c>
      <c r="E395" s="221" t="s">
        <v>523</v>
      </c>
      <c r="F395" s="222" t="s">
        <v>524</v>
      </c>
      <c r="G395" s="223" t="s">
        <v>157</v>
      </c>
      <c r="H395" s="224">
        <v>3080</v>
      </c>
      <c r="I395" s="225"/>
      <c r="J395" s="226">
        <f>ROUND(I395*H395,2)</f>
        <v>0</v>
      </c>
      <c r="K395" s="222" t="s">
        <v>158</v>
      </c>
      <c r="L395" s="46"/>
      <c r="M395" s="227" t="s">
        <v>1</v>
      </c>
      <c r="N395" s="228" t="s">
        <v>48</v>
      </c>
      <c r="O395" s="93"/>
      <c r="P395" s="229">
        <f>O395*H395</f>
        <v>0</v>
      </c>
      <c r="Q395" s="229">
        <v>2.0000000000000002E-05</v>
      </c>
      <c r="R395" s="229">
        <f>Q395*H395</f>
        <v>0.061600000000000002</v>
      </c>
      <c r="S395" s="229">
        <v>0</v>
      </c>
      <c r="T395" s="230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31" t="s">
        <v>145</v>
      </c>
      <c r="AT395" s="231" t="s">
        <v>141</v>
      </c>
      <c r="AU395" s="231" t="s">
        <v>93</v>
      </c>
      <c r="AY395" s="18" t="s">
        <v>139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18" t="s">
        <v>91</v>
      </c>
      <c r="BK395" s="232">
        <f>ROUND(I395*H395,2)</f>
        <v>0</v>
      </c>
      <c r="BL395" s="18" t="s">
        <v>145</v>
      </c>
      <c r="BM395" s="231" t="s">
        <v>525</v>
      </c>
    </row>
    <row r="396" s="2" customFormat="1">
      <c r="A396" s="40"/>
      <c r="B396" s="41"/>
      <c r="C396" s="42"/>
      <c r="D396" s="233" t="s">
        <v>147</v>
      </c>
      <c r="E396" s="42"/>
      <c r="F396" s="234" t="s">
        <v>526</v>
      </c>
      <c r="G396" s="42"/>
      <c r="H396" s="42"/>
      <c r="I396" s="235"/>
      <c r="J396" s="42"/>
      <c r="K396" s="42"/>
      <c r="L396" s="46"/>
      <c r="M396" s="236"/>
      <c r="N396" s="237"/>
      <c r="O396" s="93"/>
      <c r="P396" s="93"/>
      <c r="Q396" s="93"/>
      <c r="R396" s="93"/>
      <c r="S396" s="93"/>
      <c r="T396" s="94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8" t="s">
        <v>147</v>
      </c>
      <c r="AU396" s="18" t="s">
        <v>93</v>
      </c>
    </row>
    <row r="397" s="13" customFormat="1">
      <c r="A397" s="13"/>
      <c r="B397" s="238"/>
      <c r="C397" s="239"/>
      <c r="D397" s="233" t="s">
        <v>149</v>
      </c>
      <c r="E397" s="240" t="s">
        <v>1</v>
      </c>
      <c r="F397" s="241" t="s">
        <v>521</v>
      </c>
      <c r="G397" s="239"/>
      <c r="H397" s="242">
        <v>3080</v>
      </c>
      <c r="I397" s="243"/>
      <c r="J397" s="239"/>
      <c r="K397" s="239"/>
      <c r="L397" s="244"/>
      <c r="M397" s="245"/>
      <c r="N397" s="246"/>
      <c r="O397" s="246"/>
      <c r="P397" s="246"/>
      <c r="Q397" s="246"/>
      <c r="R397" s="246"/>
      <c r="S397" s="246"/>
      <c r="T397" s="24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8" t="s">
        <v>149</v>
      </c>
      <c r="AU397" s="248" t="s">
        <v>93</v>
      </c>
      <c r="AV397" s="13" t="s">
        <v>93</v>
      </c>
      <c r="AW397" s="13" t="s">
        <v>40</v>
      </c>
      <c r="AX397" s="13" t="s">
        <v>91</v>
      </c>
      <c r="AY397" s="248" t="s">
        <v>139</v>
      </c>
    </row>
    <row r="398" s="2" customFormat="1" ht="16.5" customHeight="1">
      <c r="A398" s="40"/>
      <c r="B398" s="41"/>
      <c r="C398" s="220" t="s">
        <v>527</v>
      </c>
      <c r="D398" s="220" t="s">
        <v>141</v>
      </c>
      <c r="E398" s="221" t="s">
        <v>528</v>
      </c>
      <c r="F398" s="222" t="s">
        <v>529</v>
      </c>
      <c r="G398" s="223" t="s">
        <v>385</v>
      </c>
      <c r="H398" s="224">
        <v>1232</v>
      </c>
      <c r="I398" s="225"/>
      <c r="J398" s="226">
        <f>ROUND(I398*H398,2)</f>
        <v>0</v>
      </c>
      <c r="K398" s="222" t="s">
        <v>158</v>
      </c>
      <c r="L398" s="46"/>
      <c r="M398" s="227" t="s">
        <v>1</v>
      </c>
      <c r="N398" s="228" t="s">
        <v>48</v>
      </c>
      <c r="O398" s="93"/>
      <c r="P398" s="229">
        <f>O398*H398</f>
        <v>0</v>
      </c>
      <c r="Q398" s="229">
        <v>5.0000000000000002E-05</v>
      </c>
      <c r="R398" s="229">
        <f>Q398*H398</f>
        <v>0.061600000000000002</v>
      </c>
      <c r="S398" s="229">
        <v>0</v>
      </c>
      <c r="T398" s="230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31" t="s">
        <v>145</v>
      </c>
      <c r="AT398" s="231" t="s">
        <v>141</v>
      </c>
      <c r="AU398" s="231" t="s">
        <v>93</v>
      </c>
      <c r="AY398" s="18" t="s">
        <v>139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18" t="s">
        <v>91</v>
      </c>
      <c r="BK398" s="232">
        <f>ROUND(I398*H398,2)</f>
        <v>0</v>
      </c>
      <c r="BL398" s="18" t="s">
        <v>145</v>
      </c>
      <c r="BM398" s="231" t="s">
        <v>530</v>
      </c>
    </row>
    <row r="399" s="2" customFormat="1">
      <c r="A399" s="40"/>
      <c r="B399" s="41"/>
      <c r="C399" s="42"/>
      <c r="D399" s="233" t="s">
        <v>147</v>
      </c>
      <c r="E399" s="42"/>
      <c r="F399" s="234" t="s">
        <v>531</v>
      </c>
      <c r="G399" s="42"/>
      <c r="H399" s="42"/>
      <c r="I399" s="235"/>
      <c r="J399" s="42"/>
      <c r="K399" s="42"/>
      <c r="L399" s="46"/>
      <c r="M399" s="236"/>
      <c r="N399" s="237"/>
      <c r="O399" s="93"/>
      <c r="P399" s="93"/>
      <c r="Q399" s="93"/>
      <c r="R399" s="93"/>
      <c r="S399" s="93"/>
      <c r="T399" s="94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8" t="s">
        <v>147</v>
      </c>
      <c r="AU399" s="18" t="s">
        <v>93</v>
      </c>
    </row>
    <row r="400" s="13" customFormat="1">
      <c r="A400" s="13"/>
      <c r="B400" s="238"/>
      <c r="C400" s="239"/>
      <c r="D400" s="233" t="s">
        <v>149</v>
      </c>
      <c r="E400" s="240" t="s">
        <v>1</v>
      </c>
      <c r="F400" s="241" t="s">
        <v>532</v>
      </c>
      <c r="G400" s="239"/>
      <c r="H400" s="242">
        <v>1232</v>
      </c>
      <c r="I400" s="243"/>
      <c r="J400" s="239"/>
      <c r="K400" s="239"/>
      <c r="L400" s="244"/>
      <c r="M400" s="245"/>
      <c r="N400" s="246"/>
      <c r="O400" s="246"/>
      <c r="P400" s="246"/>
      <c r="Q400" s="246"/>
      <c r="R400" s="246"/>
      <c r="S400" s="246"/>
      <c r="T400" s="24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8" t="s">
        <v>149</v>
      </c>
      <c r="AU400" s="248" t="s">
        <v>93</v>
      </c>
      <c r="AV400" s="13" t="s">
        <v>93</v>
      </c>
      <c r="AW400" s="13" t="s">
        <v>40</v>
      </c>
      <c r="AX400" s="13" t="s">
        <v>91</v>
      </c>
      <c r="AY400" s="248" t="s">
        <v>139</v>
      </c>
    </row>
    <row r="401" s="2" customFormat="1" ht="16.5" customHeight="1">
      <c r="A401" s="40"/>
      <c r="B401" s="41"/>
      <c r="C401" s="220" t="s">
        <v>533</v>
      </c>
      <c r="D401" s="220" t="s">
        <v>141</v>
      </c>
      <c r="E401" s="221" t="s">
        <v>534</v>
      </c>
      <c r="F401" s="222" t="s">
        <v>535</v>
      </c>
      <c r="G401" s="223" t="s">
        <v>157</v>
      </c>
      <c r="H401" s="224">
        <v>3080</v>
      </c>
      <c r="I401" s="225"/>
      <c r="J401" s="226">
        <f>ROUND(I401*H401,2)</f>
        <v>0</v>
      </c>
      <c r="K401" s="222" t="s">
        <v>158</v>
      </c>
      <c r="L401" s="46"/>
      <c r="M401" s="227" t="s">
        <v>1</v>
      </c>
      <c r="N401" s="228" t="s">
        <v>48</v>
      </c>
      <c r="O401" s="93"/>
      <c r="P401" s="229">
        <f>O401*H401</f>
        <v>0</v>
      </c>
      <c r="Q401" s="229">
        <v>0.0083000000000000001</v>
      </c>
      <c r="R401" s="229">
        <f>Q401*H401</f>
        <v>25.564</v>
      </c>
      <c r="S401" s="229">
        <v>0</v>
      </c>
      <c r="T401" s="230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31" t="s">
        <v>145</v>
      </c>
      <c r="AT401" s="231" t="s">
        <v>141</v>
      </c>
      <c r="AU401" s="231" t="s">
        <v>93</v>
      </c>
      <c r="AY401" s="18" t="s">
        <v>139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18" t="s">
        <v>91</v>
      </c>
      <c r="BK401" s="232">
        <f>ROUND(I401*H401,2)</f>
        <v>0</v>
      </c>
      <c r="BL401" s="18" t="s">
        <v>145</v>
      </c>
      <c r="BM401" s="231" t="s">
        <v>536</v>
      </c>
    </row>
    <row r="402" s="2" customFormat="1">
      <c r="A402" s="40"/>
      <c r="B402" s="41"/>
      <c r="C402" s="42"/>
      <c r="D402" s="233" t="s">
        <v>147</v>
      </c>
      <c r="E402" s="42"/>
      <c r="F402" s="234" t="s">
        <v>537</v>
      </c>
      <c r="G402" s="42"/>
      <c r="H402" s="42"/>
      <c r="I402" s="235"/>
      <c r="J402" s="42"/>
      <c r="K402" s="42"/>
      <c r="L402" s="46"/>
      <c r="M402" s="236"/>
      <c r="N402" s="237"/>
      <c r="O402" s="93"/>
      <c r="P402" s="93"/>
      <c r="Q402" s="93"/>
      <c r="R402" s="93"/>
      <c r="S402" s="93"/>
      <c r="T402" s="94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8" t="s">
        <v>147</v>
      </c>
      <c r="AU402" s="18" t="s">
        <v>93</v>
      </c>
    </row>
    <row r="403" s="13" customFormat="1">
      <c r="A403" s="13"/>
      <c r="B403" s="238"/>
      <c r="C403" s="239"/>
      <c r="D403" s="233" t="s">
        <v>149</v>
      </c>
      <c r="E403" s="240" t="s">
        <v>1</v>
      </c>
      <c r="F403" s="241" t="s">
        <v>538</v>
      </c>
      <c r="G403" s="239"/>
      <c r="H403" s="242">
        <v>3080</v>
      </c>
      <c r="I403" s="243"/>
      <c r="J403" s="239"/>
      <c r="K403" s="239"/>
      <c r="L403" s="244"/>
      <c r="M403" s="245"/>
      <c r="N403" s="246"/>
      <c r="O403" s="246"/>
      <c r="P403" s="246"/>
      <c r="Q403" s="246"/>
      <c r="R403" s="246"/>
      <c r="S403" s="246"/>
      <c r="T403" s="24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8" t="s">
        <v>149</v>
      </c>
      <c r="AU403" s="248" t="s">
        <v>93</v>
      </c>
      <c r="AV403" s="13" t="s">
        <v>93</v>
      </c>
      <c r="AW403" s="13" t="s">
        <v>40</v>
      </c>
      <c r="AX403" s="13" t="s">
        <v>91</v>
      </c>
      <c r="AY403" s="248" t="s">
        <v>139</v>
      </c>
    </row>
    <row r="404" s="2" customFormat="1">
      <c r="A404" s="40"/>
      <c r="B404" s="41"/>
      <c r="C404" s="220" t="s">
        <v>539</v>
      </c>
      <c r="D404" s="220" t="s">
        <v>141</v>
      </c>
      <c r="E404" s="221" t="s">
        <v>540</v>
      </c>
      <c r="F404" s="222" t="s">
        <v>541</v>
      </c>
      <c r="G404" s="223" t="s">
        <v>542</v>
      </c>
      <c r="H404" s="224">
        <v>451.733</v>
      </c>
      <c r="I404" s="225"/>
      <c r="J404" s="226">
        <f>ROUND(I404*H404,2)</f>
        <v>0</v>
      </c>
      <c r="K404" s="222" t="s">
        <v>158</v>
      </c>
      <c r="L404" s="46"/>
      <c r="M404" s="227" t="s">
        <v>1</v>
      </c>
      <c r="N404" s="228" t="s">
        <v>48</v>
      </c>
      <c r="O404" s="93"/>
      <c r="P404" s="229">
        <f>O404*H404</f>
        <v>0</v>
      </c>
      <c r="Q404" s="229">
        <v>0.00013999999999999999</v>
      </c>
      <c r="R404" s="229">
        <f>Q404*H404</f>
        <v>0.063242619999999999</v>
      </c>
      <c r="S404" s="229">
        <v>0</v>
      </c>
      <c r="T404" s="230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31" t="s">
        <v>145</v>
      </c>
      <c r="AT404" s="231" t="s">
        <v>141</v>
      </c>
      <c r="AU404" s="231" t="s">
        <v>93</v>
      </c>
      <c r="AY404" s="18" t="s">
        <v>139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18" t="s">
        <v>91</v>
      </c>
      <c r="BK404" s="232">
        <f>ROUND(I404*H404,2)</f>
        <v>0</v>
      </c>
      <c r="BL404" s="18" t="s">
        <v>145</v>
      </c>
      <c r="BM404" s="231" t="s">
        <v>543</v>
      </c>
    </row>
    <row r="405" s="2" customFormat="1">
      <c r="A405" s="40"/>
      <c r="B405" s="41"/>
      <c r="C405" s="42"/>
      <c r="D405" s="233" t="s">
        <v>147</v>
      </c>
      <c r="E405" s="42"/>
      <c r="F405" s="234" t="s">
        <v>544</v>
      </c>
      <c r="G405" s="42"/>
      <c r="H405" s="42"/>
      <c r="I405" s="235"/>
      <c r="J405" s="42"/>
      <c r="K405" s="42"/>
      <c r="L405" s="46"/>
      <c r="M405" s="236"/>
      <c r="N405" s="237"/>
      <c r="O405" s="93"/>
      <c r="P405" s="93"/>
      <c r="Q405" s="93"/>
      <c r="R405" s="93"/>
      <c r="S405" s="93"/>
      <c r="T405" s="94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8" t="s">
        <v>147</v>
      </c>
      <c r="AU405" s="18" t="s">
        <v>93</v>
      </c>
    </row>
    <row r="406" s="15" customFormat="1">
      <c r="A406" s="15"/>
      <c r="B406" s="260"/>
      <c r="C406" s="261"/>
      <c r="D406" s="233" t="s">
        <v>149</v>
      </c>
      <c r="E406" s="262" t="s">
        <v>1</v>
      </c>
      <c r="F406" s="263" t="s">
        <v>545</v>
      </c>
      <c r="G406" s="261"/>
      <c r="H406" s="262" t="s">
        <v>1</v>
      </c>
      <c r="I406" s="264"/>
      <c r="J406" s="261"/>
      <c r="K406" s="261"/>
      <c r="L406" s="265"/>
      <c r="M406" s="266"/>
      <c r="N406" s="267"/>
      <c r="O406" s="267"/>
      <c r="P406" s="267"/>
      <c r="Q406" s="267"/>
      <c r="R406" s="267"/>
      <c r="S406" s="267"/>
      <c r="T406" s="268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9" t="s">
        <v>149</v>
      </c>
      <c r="AU406" s="269" t="s">
        <v>93</v>
      </c>
      <c r="AV406" s="15" t="s">
        <v>91</v>
      </c>
      <c r="AW406" s="15" t="s">
        <v>40</v>
      </c>
      <c r="AX406" s="15" t="s">
        <v>83</v>
      </c>
      <c r="AY406" s="269" t="s">
        <v>139</v>
      </c>
    </row>
    <row r="407" s="13" customFormat="1">
      <c r="A407" s="13"/>
      <c r="B407" s="238"/>
      <c r="C407" s="239"/>
      <c r="D407" s="233" t="s">
        <v>149</v>
      </c>
      <c r="E407" s="240" t="s">
        <v>1</v>
      </c>
      <c r="F407" s="241" t="s">
        <v>546</v>
      </c>
      <c r="G407" s="239"/>
      <c r="H407" s="242">
        <v>451.733</v>
      </c>
      <c r="I407" s="243"/>
      <c r="J407" s="239"/>
      <c r="K407" s="239"/>
      <c r="L407" s="244"/>
      <c r="M407" s="245"/>
      <c r="N407" s="246"/>
      <c r="O407" s="246"/>
      <c r="P407" s="246"/>
      <c r="Q407" s="246"/>
      <c r="R407" s="246"/>
      <c r="S407" s="246"/>
      <c r="T407" s="24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8" t="s">
        <v>149</v>
      </c>
      <c r="AU407" s="248" t="s">
        <v>93</v>
      </c>
      <c r="AV407" s="13" t="s">
        <v>93</v>
      </c>
      <c r="AW407" s="13" t="s">
        <v>40</v>
      </c>
      <c r="AX407" s="13" t="s">
        <v>91</v>
      </c>
      <c r="AY407" s="248" t="s">
        <v>139</v>
      </c>
    </row>
    <row r="408" s="2" customFormat="1">
      <c r="A408" s="40"/>
      <c r="B408" s="41"/>
      <c r="C408" s="220" t="s">
        <v>547</v>
      </c>
      <c r="D408" s="220" t="s">
        <v>141</v>
      </c>
      <c r="E408" s="221" t="s">
        <v>548</v>
      </c>
      <c r="F408" s="222" t="s">
        <v>549</v>
      </c>
      <c r="G408" s="223" t="s">
        <v>170</v>
      </c>
      <c r="H408" s="224">
        <v>135.52000000000001</v>
      </c>
      <c r="I408" s="225"/>
      <c r="J408" s="226">
        <f>ROUND(I408*H408,2)</f>
        <v>0</v>
      </c>
      <c r="K408" s="222" t="s">
        <v>1</v>
      </c>
      <c r="L408" s="46"/>
      <c r="M408" s="227" t="s">
        <v>1</v>
      </c>
      <c r="N408" s="228" t="s">
        <v>48</v>
      </c>
      <c r="O408" s="93"/>
      <c r="P408" s="229">
        <f>O408*H408</f>
        <v>0</v>
      </c>
      <c r="Q408" s="229">
        <v>2.0019999999999998</v>
      </c>
      <c r="R408" s="229">
        <f>Q408*H408</f>
        <v>271.31103999999999</v>
      </c>
      <c r="S408" s="229">
        <v>0</v>
      </c>
      <c r="T408" s="230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31" t="s">
        <v>145</v>
      </c>
      <c r="AT408" s="231" t="s">
        <v>141</v>
      </c>
      <c r="AU408" s="231" t="s">
        <v>93</v>
      </c>
      <c r="AY408" s="18" t="s">
        <v>139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18" t="s">
        <v>91</v>
      </c>
      <c r="BK408" s="232">
        <f>ROUND(I408*H408,2)</f>
        <v>0</v>
      </c>
      <c r="BL408" s="18" t="s">
        <v>145</v>
      </c>
      <c r="BM408" s="231" t="s">
        <v>550</v>
      </c>
    </row>
    <row r="409" s="2" customFormat="1">
      <c r="A409" s="40"/>
      <c r="B409" s="41"/>
      <c r="C409" s="42"/>
      <c r="D409" s="233" t="s">
        <v>147</v>
      </c>
      <c r="E409" s="42"/>
      <c r="F409" s="234" t="s">
        <v>549</v>
      </c>
      <c r="G409" s="42"/>
      <c r="H409" s="42"/>
      <c r="I409" s="235"/>
      <c r="J409" s="42"/>
      <c r="K409" s="42"/>
      <c r="L409" s="46"/>
      <c r="M409" s="236"/>
      <c r="N409" s="237"/>
      <c r="O409" s="93"/>
      <c r="P409" s="93"/>
      <c r="Q409" s="93"/>
      <c r="R409" s="93"/>
      <c r="S409" s="93"/>
      <c r="T409" s="94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8" t="s">
        <v>147</v>
      </c>
      <c r="AU409" s="18" t="s">
        <v>93</v>
      </c>
    </row>
    <row r="410" s="13" customFormat="1">
      <c r="A410" s="13"/>
      <c r="B410" s="238"/>
      <c r="C410" s="239"/>
      <c r="D410" s="233" t="s">
        <v>149</v>
      </c>
      <c r="E410" s="240" t="s">
        <v>1</v>
      </c>
      <c r="F410" s="241" t="s">
        <v>551</v>
      </c>
      <c r="G410" s="239"/>
      <c r="H410" s="242">
        <v>135.52000000000001</v>
      </c>
      <c r="I410" s="243"/>
      <c r="J410" s="239"/>
      <c r="K410" s="239"/>
      <c r="L410" s="244"/>
      <c r="M410" s="245"/>
      <c r="N410" s="246"/>
      <c r="O410" s="246"/>
      <c r="P410" s="246"/>
      <c r="Q410" s="246"/>
      <c r="R410" s="246"/>
      <c r="S410" s="246"/>
      <c r="T410" s="247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8" t="s">
        <v>149</v>
      </c>
      <c r="AU410" s="248" t="s">
        <v>93</v>
      </c>
      <c r="AV410" s="13" t="s">
        <v>93</v>
      </c>
      <c r="AW410" s="13" t="s">
        <v>40</v>
      </c>
      <c r="AX410" s="13" t="s">
        <v>91</v>
      </c>
      <c r="AY410" s="248" t="s">
        <v>139</v>
      </c>
    </row>
    <row r="411" s="2" customFormat="1" ht="16.5" customHeight="1">
      <c r="A411" s="40"/>
      <c r="B411" s="41"/>
      <c r="C411" s="220" t="s">
        <v>552</v>
      </c>
      <c r="D411" s="220" t="s">
        <v>141</v>
      </c>
      <c r="E411" s="221" t="s">
        <v>553</v>
      </c>
      <c r="F411" s="222" t="s">
        <v>554</v>
      </c>
      <c r="G411" s="223" t="s">
        <v>157</v>
      </c>
      <c r="H411" s="224">
        <v>5874</v>
      </c>
      <c r="I411" s="225"/>
      <c r="J411" s="226">
        <f>ROUND(I411*H411,2)</f>
        <v>0</v>
      </c>
      <c r="K411" s="222" t="s">
        <v>1</v>
      </c>
      <c r="L411" s="46"/>
      <c r="M411" s="227" t="s">
        <v>1</v>
      </c>
      <c r="N411" s="228" t="s">
        <v>48</v>
      </c>
      <c r="O411" s="93"/>
      <c r="P411" s="229">
        <f>O411*H411</f>
        <v>0</v>
      </c>
      <c r="Q411" s="229">
        <v>0</v>
      </c>
      <c r="R411" s="229">
        <f>Q411*H411</f>
        <v>0</v>
      </c>
      <c r="S411" s="229">
        <v>0.0040000000000000001</v>
      </c>
      <c r="T411" s="230">
        <f>S411*H411</f>
        <v>23.496000000000002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31" t="s">
        <v>145</v>
      </c>
      <c r="AT411" s="231" t="s">
        <v>141</v>
      </c>
      <c r="AU411" s="231" t="s">
        <v>93</v>
      </c>
      <c r="AY411" s="18" t="s">
        <v>139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8" t="s">
        <v>91</v>
      </c>
      <c r="BK411" s="232">
        <f>ROUND(I411*H411,2)</f>
        <v>0</v>
      </c>
      <c r="BL411" s="18" t="s">
        <v>145</v>
      </c>
      <c r="BM411" s="231" t="s">
        <v>555</v>
      </c>
    </row>
    <row r="412" s="2" customFormat="1">
      <c r="A412" s="40"/>
      <c r="B412" s="41"/>
      <c r="C412" s="42"/>
      <c r="D412" s="233" t="s">
        <v>147</v>
      </c>
      <c r="E412" s="42"/>
      <c r="F412" s="234" t="s">
        <v>556</v>
      </c>
      <c r="G412" s="42"/>
      <c r="H412" s="42"/>
      <c r="I412" s="235"/>
      <c r="J412" s="42"/>
      <c r="K412" s="42"/>
      <c r="L412" s="46"/>
      <c r="M412" s="236"/>
      <c r="N412" s="237"/>
      <c r="O412" s="93"/>
      <c r="P412" s="93"/>
      <c r="Q412" s="93"/>
      <c r="R412" s="93"/>
      <c r="S412" s="93"/>
      <c r="T412" s="94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8" t="s">
        <v>147</v>
      </c>
      <c r="AU412" s="18" t="s">
        <v>93</v>
      </c>
    </row>
    <row r="413" s="13" customFormat="1">
      <c r="A413" s="13"/>
      <c r="B413" s="238"/>
      <c r="C413" s="239"/>
      <c r="D413" s="233" t="s">
        <v>149</v>
      </c>
      <c r="E413" s="240" t="s">
        <v>1</v>
      </c>
      <c r="F413" s="241" t="s">
        <v>557</v>
      </c>
      <c r="G413" s="239"/>
      <c r="H413" s="242">
        <v>66.668999999999997</v>
      </c>
      <c r="I413" s="243"/>
      <c r="J413" s="239"/>
      <c r="K413" s="239"/>
      <c r="L413" s="244"/>
      <c r="M413" s="245"/>
      <c r="N413" s="246"/>
      <c r="O413" s="246"/>
      <c r="P413" s="246"/>
      <c r="Q413" s="246"/>
      <c r="R413" s="246"/>
      <c r="S413" s="246"/>
      <c r="T413" s="24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8" t="s">
        <v>149</v>
      </c>
      <c r="AU413" s="248" t="s">
        <v>93</v>
      </c>
      <c r="AV413" s="13" t="s">
        <v>93</v>
      </c>
      <c r="AW413" s="13" t="s">
        <v>40</v>
      </c>
      <c r="AX413" s="13" t="s">
        <v>83</v>
      </c>
      <c r="AY413" s="248" t="s">
        <v>139</v>
      </c>
    </row>
    <row r="414" s="13" customFormat="1">
      <c r="A414" s="13"/>
      <c r="B414" s="238"/>
      <c r="C414" s="239"/>
      <c r="D414" s="233" t="s">
        <v>149</v>
      </c>
      <c r="E414" s="240" t="s">
        <v>1</v>
      </c>
      <c r="F414" s="241" t="s">
        <v>558</v>
      </c>
      <c r="G414" s="239"/>
      <c r="H414" s="242">
        <v>88.950000000000003</v>
      </c>
      <c r="I414" s="243"/>
      <c r="J414" s="239"/>
      <c r="K414" s="239"/>
      <c r="L414" s="244"/>
      <c r="M414" s="245"/>
      <c r="N414" s="246"/>
      <c r="O414" s="246"/>
      <c r="P414" s="246"/>
      <c r="Q414" s="246"/>
      <c r="R414" s="246"/>
      <c r="S414" s="246"/>
      <c r="T414" s="24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8" t="s">
        <v>149</v>
      </c>
      <c r="AU414" s="248" t="s">
        <v>93</v>
      </c>
      <c r="AV414" s="13" t="s">
        <v>93</v>
      </c>
      <c r="AW414" s="13" t="s">
        <v>40</v>
      </c>
      <c r="AX414" s="13" t="s">
        <v>83</v>
      </c>
      <c r="AY414" s="248" t="s">
        <v>139</v>
      </c>
    </row>
    <row r="415" s="13" customFormat="1">
      <c r="A415" s="13"/>
      <c r="B415" s="238"/>
      <c r="C415" s="239"/>
      <c r="D415" s="233" t="s">
        <v>149</v>
      </c>
      <c r="E415" s="240" t="s">
        <v>1</v>
      </c>
      <c r="F415" s="241" t="s">
        <v>559</v>
      </c>
      <c r="G415" s="239"/>
      <c r="H415" s="242">
        <v>5874</v>
      </c>
      <c r="I415" s="243"/>
      <c r="J415" s="239"/>
      <c r="K415" s="239"/>
      <c r="L415" s="244"/>
      <c r="M415" s="245"/>
      <c r="N415" s="246"/>
      <c r="O415" s="246"/>
      <c r="P415" s="246"/>
      <c r="Q415" s="246"/>
      <c r="R415" s="246"/>
      <c r="S415" s="246"/>
      <c r="T415" s="24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8" t="s">
        <v>149</v>
      </c>
      <c r="AU415" s="248" t="s">
        <v>93</v>
      </c>
      <c r="AV415" s="13" t="s">
        <v>93</v>
      </c>
      <c r="AW415" s="13" t="s">
        <v>40</v>
      </c>
      <c r="AX415" s="13" t="s">
        <v>91</v>
      </c>
      <c r="AY415" s="248" t="s">
        <v>139</v>
      </c>
    </row>
    <row r="416" s="12" customFormat="1" ht="22.8" customHeight="1">
      <c r="A416" s="12"/>
      <c r="B416" s="204"/>
      <c r="C416" s="205"/>
      <c r="D416" s="206" t="s">
        <v>82</v>
      </c>
      <c r="E416" s="218" t="s">
        <v>154</v>
      </c>
      <c r="F416" s="218" t="s">
        <v>560</v>
      </c>
      <c r="G416" s="205"/>
      <c r="H416" s="205"/>
      <c r="I416" s="208"/>
      <c r="J416" s="219">
        <f>BK416</f>
        <v>0</v>
      </c>
      <c r="K416" s="205"/>
      <c r="L416" s="210"/>
      <c r="M416" s="211"/>
      <c r="N416" s="212"/>
      <c r="O416" s="212"/>
      <c r="P416" s="213">
        <f>SUM(P417:P481)</f>
        <v>0</v>
      </c>
      <c r="Q416" s="212"/>
      <c r="R416" s="213">
        <f>SUM(R417:R481)</f>
        <v>132.121027054</v>
      </c>
      <c r="S416" s="212"/>
      <c r="T416" s="214">
        <f>SUM(T417:T481)</f>
        <v>3.96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215" t="s">
        <v>91</v>
      </c>
      <c r="AT416" s="216" t="s">
        <v>82</v>
      </c>
      <c r="AU416" s="216" t="s">
        <v>91</v>
      </c>
      <c r="AY416" s="215" t="s">
        <v>139</v>
      </c>
      <c r="BK416" s="217">
        <f>SUM(BK417:BK481)</f>
        <v>0</v>
      </c>
    </row>
    <row r="417" s="2" customFormat="1">
      <c r="A417" s="40"/>
      <c r="B417" s="41"/>
      <c r="C417" s="220" t="s">
        <v>561</v>
      </c>
      <c r="D417" s="220" t="s">
        <v>141</v>
      </c>
      <c r="E417" s="221" t="s">
        <v>562</v>
      </c>
      <c r="F417" s="222" t="s">
        <v>563</v>
      </c>
      <c r="G417" s="223" t="s">
        <v>248</v>
      </c>
      <c r="H417" s="224">
        <v>308.69999999999999</v>
      </c>
      <c r="I417" s="225"/>
      <c r="J417" s="226">
        <f>ROUND(I417*H417,2)</f>
        <v>0</v>
      </c>
      <c r="K417" s="222" t="s">
        <v>158</v>
      </c>
      <c r="L417" s="46"/>
      <c r="M417" s="227" t="s">
        <v>1</v>
      </c>
      <c r="N417" s="228" t="s">
        <v>48</v>
      </c>
      <c r="O417" s="93"/>
      <c r="P417" s="229">
        <f>O417*H417</f>
        <v>0</v>
      </c>
      <c r="Q417" s="229">
        <v>0.0033700000000000002</v>
      </c>
      <c r="R417" s="229">
        <f>Q417*H417</f>
        <v>1.040319</v>
      </c>
      <c r="S417" s="229">
        <v>0</v>
      </c>
      <c r="T417" s="230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31" t="s">
        <v>145</v>
      </c>
      <c r="AT417" s="231" t="s">
        <v>141</v>
      </c>
      <c r="AU417" s="231" t="s">
        <v>93</v>
      </c>
      <c r="AY417" s="18" t="s">
        <v>139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18" t="s">
        <v>91</v>
      </c>
      <c r="BK417" s="232">
        <f>ROUND(I417*H417,2)</f>
        <v>0</v>
      </c>
      <c r="BL417" s="18" t="s">
        <v>145</v>
      </c>
      <c r="BM417" s="231" t="s">
        <v>564</v>
      </c>
    </row>
    <row r="418" s="2" customFormat="1">
      <c r="A418" s="40"/>
      <c r="B418" s="41"/>
      <c r="C418" s="42"/>
      <c r="D418" s="233" t="s">
        <v>147</v>
      </c>
      <c r="E418" s="42"/>
      <c r="F418" s="234" t="s">
        <v>565</v>
      </c>
      <c r="G418" s="42"/>
      <c r="H418" s="42"/>
      <c r="I418" s="235"/>
      <c r="J418" s="42"/>
      <c r="K418" s="42"/>
      <c r="L418" s="46"/>
      <c r="M418" s="236"/>
      <c r="N418" s="237"/>
      <c r="O418" s="93"/>
      <c r="P418" s="93"/>
      <c r="Q418" s="93"/>
      <c r="R418" s="93"/>
      <c r="S418" s="93"/>
      <c r="T418" s="94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T418" s="18" t="s">
        <v>147</v>
      </c>
      <c r="AU418" s="18" t="s">
        <v>93</v>
      </c>
    </row>
    <row r="419" s="13" customFormat="1">
      <c r="A419" s="13"/>
      <c r="B419" s="238"/>
      <c r="C419" s="239"/>
      <c r="D419" s="233" t="s">
        <v>149</v>
      </c>
      <c r="E419" s="240" t="s">
        <v>1</v>
      </c>
      <c r="F419" s="241" t="s">
        <v>566</v>
      </c>
      <c r="G419" s="239"/>
      <c r="H419" s="242">
        <v>308.69999999999999</v>
      </c>
      <c r="I419" s="243"/>
      <c r="J419" s="239"/>
      <c r="K419" s="239"/>
      <c r="L419" s="244"/>
      <c r="M419" s="245"/>
      <c r="N419" s="246"/>
      <c r="O419" s="246"/>
      <c r="P419" s="246"/>
      <c r="Q419" s="246"/>
      <c r="R419" s="246"/>
      <c r="S419" s="246"/>
      <c r="T419" s="24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8" t="s">
        <v>149</v>
      </c>
      <c r="AU419" s="248" t="s">
        <v>93</v>
      </c>
      <c r="AV419" s="13" t="s">
        <v>93</v>
      </c>
      <c r="AW419" s="13" t="s">
        <v>40</v>
      </c>
      <c r="AX419" s="13" t="s">
        <v>91</v>
      </c>
      <c r="AY419" s="248" t="s">
        <v>139</v>
      </c>
    </row>
    <row r="420" s="2" customFormat="1">
      <c r="A420" s="40"/>
      <c r="B420" s="41"/>
      <c r="C420" s="220" t="s">
        <v>567</v>
      </c>
      <c r="D420" s="220" t="s">
        <v>141</v>
      </c>
      <c r="E420" s="221" t="s">
        <v>568</v>
      </c>
      <c r="F420" s="222" t="s">
        <v>569</v>
      </c>
      <c r="G420" s="223" t="s">
        <v>248</v>
      </c>
      <c r="H420" s="224">
        <v>308.69999999999999</v>
      </c>
      <c r="I420" s="225"/>
      <c r="J420" s="226">
        <f>ROUND(I420*H420,2)</f>
        <v>0</v>
      </c>
      <c r="K420" s="222" t="s">
        <v>158</v>
      </c>
      <c r="L420" s="46"/>
      <c r="M420" s="227" t="s">
        <v>1</v>
      </c>
      <c r="N420" s="228" t="s">
        <v>48</v>
      </c>
      <c r="O420" s="93"/>
      <c r="P420" s="229">
        <f>O420*H420</f>
        <v>0</v>
      </c>
      <c r="Q420" s="229">
        <v>0</v>
      </c>
      <c r="R420" s="229">
        <f>Q420*H420</f>
        <v>0</v>
      </c>
      <c r="S420" s="229">
        <v>0</v>
      </c>
      <c r="T420" s="230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31" t="s">
        <v>145</v>
      </c>
      <c r="AT420" s="231" t="s">
        <v>141</v>
      </c>
      <c r="AU420" s="231" t="s">
        <v>93</v>
      </c>
      <c r="AY420" s="18" t="s">
        <v>139</v>
      </c>
      <c r="BE420" s="232">
        <f>IF(N420="základní",J420,0)</f>
        <v>0</v>
      </c>
      <c r="BF420" s="232">
        <f>IF(N420="snížená",J420,0)</f>
        <v>0</v>
      </c>
      <c r="BG420" s="232">
        <f>IF(N420="zákl. přenesená",J420,0)</f>
        <v>0</v>
      </c>
      <c r="BH420" s="232">
        <f>IF(N420="sníž. přenesená",J420,0)</f>
        <v>0</v>
      </c>
      <c r="BI420" s="232">
        <f>IF(N420="nulová",J420,0)</f>
        <v>0</v>
      </c>
      <c r="BJ420" s="18" t="s">
        <v>91</v>
      </c>
      <c r="BK420" s="232">
        <f>ROUND(I420*H420,2)</f>
        <v>0</v>
      </c>
      <c r="BL420" s="18" t="s">
        <v>145</v>
      </c>
      <c r="BM420" s="231" t="s">
        <v>570</v>
      </c>
    </row>
    <row r="421" s="2" customFormat="1">
      <c r="A421" s="40"/>
      <c r="B421" s="41"/>
      <c r="C421" s="42"/>
      <c r="D421" s="233" t="s">
        <v>147</v>
      </c>
      <c r="E421" s="42"/>
      <c r="F421" s="234" t="s">
        <v>571</v>
      </c>
      <c r="G421" s="42"/>
      <c r="H421" s="42"/>
      <c r="I421" s="235"/>
      <c r="J421" s="42"/>
      <c r="K421" s="42"/>
      <c r="L421" s="46"/>
      <c r="M421" s="236"/>
      <c r="N421" s="237"/>
      <c r="O421" s="93"/>
      <c r="P421" s="93"/>
      <c r="Q421" s="93"/>
      <c r="R421" s="93"/>
      <c r="S421" s="93"/>
      <c r="T421" s="94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8" t="s">
        <v>147</v>
      </c>
      <c r="AU421" s="18" t="s">
        <v>93</v>
      </c>
    </row>
    <row r="422" s="2" customFormat="1">
      <c r="A422" s="40"/>
      <c r="B422" s="41"/>
      <c r="C422" s="220" t="s">
        <v>572</v>
      </c>
      <c r="D422" s="220" t="s">
        <v>141</v>
      </c>
      <c r="E422" s="221" t="s">
        <v>573</v>
      </c>
      <c r="F422" s="222" t="s">
        <v>574</v>
      </c>
      <c r="G422" s="223" t="s">
        <v>170</v>
      </c>
      <c r="H422" s="224">
        <v>34.341000000000001</v>
      </c>
      <c r="I422" s="225"/>
      <c r="J422" s="226">
        <f>ROUND(I422*H422,2)</f>
        <v>0</v>
      </c>
      <c r="K422" s="222" t="s">
        <v>158</v>
      </c>
      <c r="L422" s="46"/>
      <c r="M422" s="227" t="s">
        <v>1</v>
      </c>
      <c r="N422" s="228" t="s">
        <v>48</v>
      </c>
      <c r="O422" s="93"/>
      <c r="P422" s="229">
        <f>O422*H422</f>
        <v>0</v>
      </c>
      <c r="Q422" s="229">
        <v>2.18649</v>
      </c>
      <c r="R422" s="229">
        <f>Q422*H422</f>
        <v>75.08625309</v>
      </c>
      <c r="S422" s="229">
        <v>0</v>
      </c>
      <c r="T422" s="230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31" t="s">
        <v>145</v>
      </c>
      <c r="AT422" s="231" t="s">
        <v>141</v>
      </c>
      <c r="AU422" s="231" t="s">
        <v>93</v>
      </c>
      <c r="AY422" s="18" t="s">
        <v>139</v>
      </c>
      <c r="BE422" s="232">
        <f>IF(N422="základní",J422,0)</f>
        <v>0</v>
      </c>
      <c r="BF422" s="232">
        <f>IF(N422="snížená",J422,0)</f>
        <v>0</v>
      </c>
      <c r="BG422" s="232">
        <f>IF(N422="zákl. přenesená",J422,0)</f>
        <v>0</v>
      </c>
      <c r="BH422" s="232">
        <f>IF(N422="sníž. přenesená",J422,0)</f>
        <v>0</v>
      </c>
      <c r="BI422" s="232">
        <f>IF(N422="nulová",J422,0)</f>
        <v>0</v>
      </c>
      <c r="BJ422" s="18" t="s">
        <v>91</v>
      </c>
      <c r="BK422" s="232">
        <f>ROUND(I422*H422,2)</f>
        <v>0</v>
      </c>
      <c r="BL422" s="18" t="s">
        <v>145</v>
      </c>
      <c r="BM422" s="231" t="s">
        <v>575</v>
      </c>
    </row>
    <row r="423" s="2" customFormat="1">
      <c r="A423" s="40"/>
      <c r="B423" s="41"/>
      <c r="C423" s="42"/>
      <c r="D423" s="233" t="s">
        <v>147</v>
      </c>
      <c r="E423" s="42"/>
      <c r="F423" s="234" t="s">
        <v>576</v>
      </c>
      <c r="G423" s="42"/>
      <c r="H423" s="42"/>
      <c r="I423" s="235"/>
      <c r="J423" s="42"/>
      <c r="K423" s="42"/>
      <c r="L423" s="46"/>
      <c r="M423" s="236"/>
      <c r="N423" s="237"/>
      <c r="O423" s="93"/>
      <c r="P423" s="93"/>
      <c r="Q423" s="93"/>
      <c r="R423" s="93"/>
      <c r="S423" s="93"/>
      <c r="T423" s="94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8" t="s">
        <v>147</v>
      </c>
      <c r="AU423" s="18" t="s">
        <v>93</v>
      </c>
    </row>
    <row r="424" s="13" customFormat="1">
      <c r="A424" s="13"/>
      <c r="B424" s="238"/>
      <c r="C424" s="239"/>
      <c r="D424" s="233" t="s">
        <v>149</v>
      </c>
      <c r="E424" s="240" t="s">
        <v>1</v>
      </c>
      <c r="F424" s="241" t="s">
        <v>577</v>
      </c>
      <c r="G424" s="239"/>
      <c r="H424" s="242">
        <v>34.341000000000001</v>
      </c>
      <c r="I424" s="243"/>
      <c r="J424" s="239"/>
      <c r="K424" s="239"/>
      <c r="L424" s="244"/>
      <c r="M424" s="245"/>
      <c r="N424" s="246"/>
      <c r="O424" s="246"/>
      <c r="P424" s="246"/>
      <c r="Q424" s="246"/>
      <c r="R424" s="246"/>
      <c r="S424" s="246"/>
      <c r="T424" s="24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8" t="s">
        <v>149</v>
      </c>
      <c r="AU424" s="248" t="s">
        <v>93</v>
      </c>
      <c r="AV424" s="13" t="s">
        <v>93</v>
      </c>
      <c r="AW424" s="13" t="s">
        <v>40</v>
      </c>
      <c r="AX424" s="13" t="s">
        <v>91</v>
      </c>
      <c r="AY424" s="248" t="s">
        <v>139</v>
      </c>
    </row>
    <row r="425" s="2" customFormat="1">
      <c r="A425" s="40"/>
      <c r="B425" s="41"/>
      <c r="C425" s="220" t="s">
        <v>578</v>
      </c>
      <c r="D425" s="220" t="s">
        <v>141</v>
      </c>
      <c r="E425" s="221" t="s">
        <v>579</v>
      </c>
      <c r="F425" s="222" t="s">
        <v>580</v>
      </c>
      <c r="G425" s="223" t="s">
        <v>170</v>
      </c>
      <c r="H425" s="224">
        <v>34.341000000000001</v>
      </c>
      <c r="I425" s="225"/>
      <c r="J425" s="226">
        <f>ROUND(I425*H425,2)</f>
        <v>0</v>
      </c>
      <c r="K425" s="222" t="s">
        <v>158</v>
      </c>
      <c r="L425" s="46"/>
      <c r="M425" s="227" t="s">
        <v>1</v>
      </c>
      <c r="N425" s="228" t="s">
        <v>48</v>
      </c>
      <c r="O425" s="93"/>
      <c r="P425" s="229">
        <f>O425*H425</f>
        <v>0</v>
      </c>
      <c r="Q425" s="229">
        <v>0</v>
      </c>
      <c r="R425" s="229">
        <f>Q425*H425</f>
        <v>0</v>
      </c>
      <c r="S425" s="229">
        <v>0</v>
      </c>
      <c r="T425" s="230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31" t="s">
        <v>145</v>
      </c>
      <c r="AT425" s="231" t="s">
        <v>141</v>
      </c>
      <c r="AU425" s="231" t="s">
        <v>93</v>
      </c>
      <c r="AY425" s="18" t="s">
        <v>139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8" t="s">
        <v>91</v>
      </c>
      <c r="BK425" s="232">
        <f>ROUND(I425*H425,2)</f>
        <v>0</v>
      </c>
      <c r="BL425" s="18" t="s">
        <v>145</v>
      </c>
      <c r="BM425" s="231" t="s">
        <v>581</v>
      </c>
    </row>
    <row r="426" s="2" customFormat="1">
      <c r="A426" s="40"/>
      <c r="B426" s="41"/>
      <c r="C426" s="42"/>
      <c r="D426" s="233" t="s">
        <v>147</v>
      </c>
      <c r="E426" s="42"/>
      <c r="F426" s="234" t="s">
        <v>582</v>
      </c>
      <c r="G426" s="42"/>
      <c r="H426" s="42"/>
      <c r="I426" s="235"/>
      <c r="J426" s="42"/>
      <c r="K426" s="42"/>
      <c r="L426" s="46"/>
      <c r="M426" s="236"/>
      <c r="N426" s="237"/>
      <c r="O426" s="93"/>
      <c r="P426" s="93"/>
      <c r="Q426" s="93"/>
      <c r="R426" s="93"/>
      <c r="S426" s="93"/>
      <c r="T426" s="94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8" t="s">
        <v>147</v>
      </c>
      <c r="AU426" s="18" t="s">
        <v>93</v>
      </c>
    </row>
    <row r="427" s="2" customFormat="1">
      <c r="A427" s="40"/>
      <c r="B427" s="41"/>
      <c r="C427" s="220" t="s">
        <v>583</v>
      </c>
      <c r="D427" s="220" t="s">
        <v>141</v>
      </c>
      <c r="E427" s="221" t="s">
        <v>584</v>
      </c>
      <c r="F427" s="222" t="s">
        <v>585</v>
      </c>
      <c r="G427" s="223" t="s">
        <v>248</v>
      </c>
      <c r="H427" s="224">
        <v>276.375</v>
      </c>
      <c r="I427" s="225"/>
      <c r="J427" s="226">
        <f>ROUND(I427*H427,2)</f>
        <v>0</v>
      </c>
      <c r="K427" s="222" t="s">
        <v>158</v>
      </c>
      <c r="L427" s="46"/>
      <c r="M427" s="227" t="s">
        <v>1</v>
      </c>
      <c r="N427" s="228" t="s">
        <v>48</v>
      </c>
      <c r="O427" s="93"/>
      <c r="P427" s="229">
        <f>O427*H427</f>
        <v>0</v>
      </c>
      <c r="Q427" s="229">
        <v>0.0068799999999999998</v>
      </c>
      <c r="R427" s="229">
        <f>Q427*H427</f>
        <v>1.9014599999999999</v>
      </c>
      <c r="S427" s="229">
        <v>0</v>
      </c>
      <c r="T427" s="230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31" t="s">
        <v>145</v>
      </c>
      <c r="AT427" s="231" t="s">
        <v>141</v>
      </c>
      <c r="AU427" s="231" t="s">
        <v>93</v>
      </c>
      <c r="AY427" s="18" t="s">
        <v>139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18" t="s">
        <v>91</v>
      </c>
      <c r="BK427" s="232">
        <f>ROUND(I427*H427,2)</f>
        <v>0</v>
      </c>
      <c r="BL427" s="18" t="s">
        <v>145</v>
      </c>
      <c r="BM427" s="231" t="s">
        <v>586</v>
      </c>
    </row>
    <row r="428" s="2" customFormat="1">
      <c r="A428" s="40"/>
      <c r="B428" s="41"/>
      <c r="C428" s="42"/>
      <c r="D428" s="233" t="s">
        <v>147</v>
      </c>
      <c r="E428" s="42"/>
      <c r="F428" s="234" t="s">
        <v>587</v>
      </c>
      <c r="G428" s="42"/>
      <c r="H428" s="42"/>
      <c r="I428" s="235"/>
      <c r="J428" s="42"/>
      <c r="K428" s="42"/>
      <c r="L428" s="46"/>
      <c r="M428" s="236"/>
      <c r="N428" s="237"/>
      <c r="O428" s="93"/>
      <c r="P428" s="93"/>
      <c r="Q428" s="93"/>
      <c r="R428" s="93"/>
      <c r="S428" s="93"/>
      <c r="T428" s="94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8" t="s">
        <v>147</v>
      </c>
      <c r="AU428" s="18" t="s">
        <v>93</v>
      </c>
    </row>
    <row r="429" s="13" customFormat="1">
      <c r="A429" s="13"/>
      <c r="B429" s="238"/>
      <c r="C429" s="239"/>
      <c r="D429" s="233" t="s">
        <v>149</v>
      </c>
      <c r="E429" s="240" t="s">
        <v>1</v>
      </c>
      <c r="F429" s="241" t="s">
        <v>588</v>
      </c>
      <c r="G429" s="239"/>
      <c r="H429" s="242">
        <v>276.375</v>
      </c>
      <c r="I429" s="243"/>
      <c r="J429" s="239"/>
      <c r="K429" s="239"/>
      <c r="L429" s="244"/>
      <c r="M429" s="245"/>
      <c r="N429" s="246"/>
      <c r="O429" s="246"/>
      <c r="P429" s="246"/>
      <c r="Q429" s="246"/>
      <c r="R429" s="246"/>
      <c r="S429" s="246"/>
      <c r="T429" s="24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8" t="s">
        <v>149</v>
      </c>
      <c r="AU429" s="248" t="s">
        <v>93</v>
      </c>
      <c r="AV429" s="13" t="s">
        <v>93</v>
      </c>
      <c r="AW429" s="13" t="s">
        <v>40</v>
      </c>
      <c r="AX429" s="13" t="s">
        <v>91</v>
      </c>
      <c r="AY429" s="248" t="s">
        <v>139</v>
      </c>
    </row>
    <row r="430" s="2" customFormat="1">
      <c r="A430" s="40"/>
      <c r="B430" s="41"/>
      <c r="C430" s="220" t="s">
        <v>589</v>
      </c>
      <c r="D430" s="220" t="s">
        <v>141</v>
      </c>
      <c r="E430" s="221" t="s">
        <v>590</v>
      </c>
      <c r="F430" s="222" t="s">
        <v>591</v>
      </c>
      <c r="G430" s="223" t="s">
        <v>248</v>
      </c>
      <c r="H430" s="224">
        <v>276.375</v>
      </c>
      <c r="I430" s="225"/>
      <c r="J430" s="226">
        <f>ROUND(I430*H430,2)</f>
        <v>0</v>
      </c>
      <c r="K430" s="222" t="s">
        <v>158</v>
      </c>
      <c r="L430" s="46"/>
      <c r="M430" s="227" t="s">
        <v>1</v>
      </c>
      <c r="N430" s="228" t="s">
        <v>48</v>
      </c>
      <c r="O430" s="93"/>
      <c r="P430" s="229">
        <f>O430*H430</f>
        <v>0</v>
      </c>
      <c r="Q430" s="229">
        <v>0</v>
      </c>
      <c r="R430" s="229">
        <f>Q430*H430</f>
        <v>0</v>
      </c>
      <c r="S430" s="229">
        <v>0</v>
      </c>
      <c r="T430" s="230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31" t="s">
        <v>145</v>
      </c>
      <c r="AT430" s="231" t="s">
        <v>141</v>
      </c>
      <c r="AU430" s="231" t="s">
        <v>93</v>
      </c>
      <c r="AY430" s="18" t="s">
        <v>139</v>
      </c>
      <c r="BE430" s="232">
        <f>IF(N430="základní",J430,0)</f>
        <v>0</v>
      </c>
      <c r="BF430" s="232">
        <f>IF(N430="snížená",J430,0)</f>
        <v>0</v>
      </c>
      <c r="BG430" s="232">
        <f>IF(N430="zákl. přenesená",J430,0)</f>
        <v>0</v>
      </c>
      <c r="BH430" s="232">
        <f>IF(N430="sníž. přenesená",J430,0)</f>
        <v>0</v>
      </c>
      <c r="BI430" s="232">
        <f>IF(N430="nulová",J430,0)</f>
        <v>0</v>
      </c>
      <c r="BJ430" s="18" t="s">
        <v>91</v>
      </c>
      <c r="BK430" s="232">
        <f>ROUND(I430*H430,2)</f>
        <v>0</v>
      </c>
      <c r="BL430" s="18" t="s">
        <v>145</v>
      </c>
      <c r="BM430" s="231" t="s">
        <v>592</v>
      </c>
    </row>
    <row r="431" s="2" customFormat="1">
      <c r="A431" s="40"/>
      <c r="B431" s="41"/>
      <c r="C431" s="42"/>
      <c r="D431" s="233" t="s">
        <v>147</v>
      </c>
      <c r="E431" s="42"/>
      <c r="F431" s="234" t="s">
        <v>593</v>
      </c>
      <c r="G431" s="42"/>
      <c r="H431" s="42"/>
      <c r="I431" s="235"/>
      <c r="J431" s="42"/>
      <c r="K431" s="42"/>
      <c r="L431" s="46"/>
      <c r="M431" s="236"/>
      <c r="N431" s="237"/>
      <c r="O431" s="93"/>
      <c r="P431" s="93"/>
      <c r="Q431" s="93"/>
      <c r="R431" s="93"/>
      <c r="S431" s="93"/>
      <c r="T431" s="94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8" t="s">
        <v>147</v>
      </c>
      <c r="AU431" s="18" t="s">
        <v>93</v>
      </c>
    </row>
    <row r="432" s="2" customFormat="1">
      <c r="A432" s="40"/>
      <c r="B432" s="41"/>
      <c r="C432" s="220" t="s">
        <v>594</v>
      </c>
      <c r="D432" s="220" t="s">
        <v>141</v>
      </c>
      <c r="E432" s="221" t="s">
        <v>595</v>
      </c>
      <c r="F432" s="222" t="s">
        <v>596</v>
      </c>
      <c r="G432" s="223" t="s">
        <v>312</v>
      </c>
      <c r="H432" s="224">
        <v>3.085</v>
      </c>
      <c r="I432" s="225"/>
      <c r="J432" s="226">
        <f>ROUND(I432*H432,2)</f>
        <v>0</v>
      </c>
      <c r="K432" s="222" t="s">
        <v>158</v>
      </c>
      <c r="L432" s="46"/>
      <c r="M432" s="227" t="s">
        <v>1</v>
      </c>
      <c r="N432" s="228" t="s">
        <v>48</v>
      </c>
      <c r="O432" s="93"/>
      <c r="P432" s="229">
        <f>O432*H432</f>
        <v>0</v>
      </c>
      <c r="Q432" s="229">
        <v>1.06277</v>
      </c>
      <c r="R432" s="229">
        <f>Q432*H432</f>
        <v>3.27864545</v>
      </c>
      <c r="S432" s="229">
        <v>0</v>
      </c>
      <c r="T432" s="230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31" t="s">
        <v>145</v>
      </c>
      <c r="AT432" s="231" t="s">
        <v>141</v>
      </c>
      <c r="AU432" s="231" t="s">
        <v>93</v>
      </c>
      <c r="AY432" s="18" t="s">
        <v>139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18" t="s">
        <v>91</v>
      </c>
      <c r="BK432" s="232">
        <f>ROUND(I432*H432,2)</f>
        <v>0</v>
      </c>
      <c r="BL432" s="18" t="s">
        <v>145</v>
      </c>
      <c r="BM432" s="231" t="s">
        <v>597</v>
      </c>
    </row>
    <row r="433" s="2" customFormat="1">
      <c r="A433" s="40"/>
      <c r="B433" s="41"/>
      <c r="C433" s="42"/>
      <c r="D433" s="233" t="s">
        <v>147</v>
      </c>
      <c r="E433" s="42"/>
      <c r="F433" s="234" t="s">
        <v>598</v>
      </c>
      <c r="G433" s="42"/>
      <c r="H433" s="42"/>
      <c r="I433" s="235"/>
      <c r="J433" s="42"/>
      <c r="K433" s="42"/>
      <c r="L433" s="46"/>
      <c r="M433" s="236"/>
      <c r="N433" s="237"/>
      <c r="O433" s="93"/>
      <c r="P433" s="93"/>
      <c r="Q433" s="93"/>
      <c r="R433" s="93"/>
      <c r="S433" s="93"/>
      <c r="T433" s="94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T433" s="18" t="s">
        <v>147</v>
      </c>
      <c r="AU433" s="18" t="s">
        <v>93</v>
      </c>
    </row>
    <row r="434" s="15" customFormat="1">
      <c r="A434" s="15"/>
      <c r="B434" s="260"/>
      <c r="C434" s="261"/>
      <c r="D434" s="233" t="s">
        <v>149</v>
      </c>
      <c r="E434" s="262" t="s">
        <v>1</v>
      </c>
      <c r="F434" s="263" t="s">
        <v>599</v>
      </c>
      <c r="G434" s="261"/>
      <c r="H434" s="262" t="s">
        <v>1</v>
      </c>
      <c r="I434" s="264"/>
      <c r="J434" s="261"/>
      <c r="K434" s="261"/>
      <c r="L434" s="265"/>
      <c r="M434" s="266"/>
      <c r="N434" s="267"/>
      <c r="O434" s="267"/>
      <c r="P434" s="267"/>
      <c r="Q434" s="267"/>
      <c r="R434" s="267"/>
      <c r="S434" s="267"/>
      <c r="T434" s="268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69" t="s">
        <v>149</v>
      </c>
      <c r="AU434" s="269" t="s">
        <v>93</v>
      </c>
      <c r="AV434" s="15" t="s">
        <v>91</v>
      </c>
      <c r="AW434" s="15" t="s">
        <v>40</v>
      </c>
      <c r="AX434" s="15" t="s">
        <v>83</v>
      </c>
      <c r="AY434" s="269" t="s">
        <v>139</v>
      </c>
    </row>
    <row r="435" s="15" customFormat="1">
      <c r="A435" s="15"/>
      <c r="B435" s="260"/>
      <c r="C435" s="261"/>
      <c r="D435" s="233" t="s">
        <v>149</v>
      </c>
      <c r="E435" s="262" t="s">
        <v>1</v>
      </c>
      <c r="F435" s="263" t="s">
        <v>600</v>
      </c>
      <c r="G435" s="261"/>
      <c r="H435" s="262" t="s">
        <v>1</v>
      </c>
      <c r="I435" s="264"/>
      <c r="J435" s="261"/>
      <c r="K435" s="261"/>
      <c r="L435" s="265"/>
      <c r="M435" s="266"/>
      <c r="N435" s="267"/>
      <c r="O435" s="267"/>
      <c r="P435" s="267"/>
      <c r="Q435" s="267"/>
      <c r="R435" s="267"/>
      <c r="S435" s="267"/>
      <c r="T435" s="268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69" t="s">
        <v>149</v>
      </c>
      <c r="AU435" s="269" t="s">
        <v>93</v>
      </c>
      <c r="AV435" s="15" t="s">
        <v>91</v>
      </c>
      <c r="AW435" s="15" t="s">
        <v>40</v>
      </c>
      <c r="AX435" s="15" t="s">
        <v>83</v>
      </c>
      <c r="AY435" s="269" t="s">
        <v>139</v>
      </c>
    </row>
    <row r="436" s="13" customFormat="1">
      <c r="A436" s="13"/>
      <c r="B436" s="238"/>
      <c r="C436" s="239"/>
      <c r="D436" s="233" t="s">
        <v>149</v>
      </c>
      <c r="E436" s="240" t="s">
        <v>1</v>
      </c>
      <c r="F436" s="241" t="s">
        <v>601</v>
      </c>
      <c r="G436" s="239"/>
      <c r="H436" s="242">
        <v>3.085</v>
      </c>
      <c r="I436" s="243"/>
      <c r="J436" s="239"/>
      <c r="K436" s="239"/>
      <c r="L436" s="244"/>
      <c r="M436" s="245"/>
      <c r="N436" s="246"/>
      <c r="O436" s="246"/>
      <c r="P436" s="246"/>
      <c r="Q436" s="246"/>
      <c r="R436" s="246"/>
      <c r="S436" s="246"/>
      <c r="T436" s="24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8" t="s">
        <v>149</v>
      </c>
      <c r="AU436" s="248" t="s">
        <v>93</v>
      </c>
      <c r="AV436" s="13" t="s">
        <v>93</v>
      </c>
      <c r="AW436" s="13" t="s">
        <v>40</v>
      </c>
      <c r="AX436" s="13" t="s">
        <v>91</v>
      </c>
      <c r="AY436" s="248" t="s">
        <v>139</v>
      </c>
    </row>
    <row r="437" s="2" customFormat="1">
      <c r="A437" s="40"/>
      <c r="B437" s="41"/>
      <c r="C437" s="220" t="s">
        <v>602</v>
      </c>
      <c r="D437" s="220" t="s">
        <v>141</v>
      </c>
      <c r="E437" s="221" t="s">
        <v>603</v>
      </c>
      <c r="F437" s="222" t="s">
        <v>604</v>
      </c>
      <c r="G437" s="223" t="s">
        <v>312</v>
      </c>
      <c r="H437" s="224">
        <v>3.085</v>
      </c>
      <c r="I437" s="225"/>
      <c r="J437" s="226">
        <f>ROUND(I437*H437,2)</f>
        <v>0</v>
      </c>
      <c r="K437" s="222" t="s">
        <v>158</v>
      </c>
      <c r="L437" s="46"/>
      <c r="M437" s="227" t="s">
        <v>1</v>
      </c>
      <c r="N437" s="228" t="s">
        <v>48</v>
      </c>
      <c r="O437" s="93"/>
      <c r="P437" s="229">
        <f>O437*H437</f>
        <v>0</v>
      </c>
      <c r="Q437" s="229">
        <v>0</v>
      </c>
      <c r="R437" s="229">
        <f>Q437*H437</f>
        <v>0</v>
      </c>
      <c r="S437" s="229">
        <v>0</v>
      </c>
      <c r="T437" s="230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31" t="s">
        <v>145</v>
      </c>
      <c r="AT437" s="231" t="s">
        <v>141</v>
      </c>
      <c r="AU437" s="231" t="s">
        <v>93</v>
      </c>
      <c r="AY437" s="18" t="s">
        <v>139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8" t="s">
        <v>91</v>
      </c>
      <c r="BK437" s="232">
        <f>ROUND(I437*H437,2)</f>
        <v>0</v>
      </c>
      <c r="BL437" s="18" t="s">
        <v>145</v>
      </c>
      <c r="BM437" s="231" t="s">
        <v>605</v>
      </c>
    </row>
    <row r="438" s="2" customFormat="1">
      <c r="A438" s="40"/>
      <c r="B438" s="41"/>
      <c r="C438" s="42"/>
      <c r="D438" s="233" t="s">
        <v>147</v>
      </c>
      <c r="E438" s="42"/>
      <c r="F438" s="234" t="s">
        <v>606</v>
      </c>
      <c r="G438" s="42"/>
      <c r="H438" s="42"/>
      <c r="I438" s="235"/>
      <c r="J438" s="42"/>
      <c r="K438" s="42"/>
      <c r="L438" s="46"/>
      <c r="M438" s="236"/>
      <c r="N438" s="237"/>
      <c r="O438" s="93"/>
      <c r="P438" s="93"/>
      <c r="Q438" s="93"/>
      <c r="R438" s="93"/>
      <c r="S438" s="93"/>
      <c r="T438" s="94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8" t="s">
        <v>147</v>
      </c>
      <c r="AU438" s="18" t="s">
        <v>93</v>
      </c>
    </row>
    <row r="439" s="2" customFormat="1" ht="33" customHeight="1">
      <c r="A439" s="40"/>
      <c r="B439" s="41"/>
      <c r="C439" s="220" t="s">
        <v>607</v>
      </c>
      <c r="D439" s="220" t="s">
        <v>141</v>
      </c>
      <c r="E439" s="221" t="s">
        <v>608</v>
      </c>
      <c r="F439" s="222" t="s">
        <v>609</v>
      </c>
      <c r="G439" s="223" t="s">
        <v>157</v>
      </c>
      <c r="H439" s="224">
        <v>168</v>
      </c>
      <c r="I439" s="225"/>
      <c r="J439" s="226">
        <f>ROUND(I439*H439,2)</f>
        <v>0</v>
      </c>
      <c r="K439" s="222" t="s">
        <v>1</v>
      </c>
      <c r="L439" s="46"/>
      <c r="M439" s="227" t="s">
        <v>1</v>
      </c>
      <c r="N439" s="228" t="s">
        <v>48</v>
      </c>
      <c r="O439" s="93"/>
      <c r="P439" s="229">
        <f>O439*H439</f>
        <v>0</v>
      </c>
      <c r="Q439" s="229">
        <v>0.222045048</v>
      </c>
      <c r="R439" s="229">
        <f>Q439*H439</f>
        <v>37.303568063999997</v>
      </c>
      <c r="S439" s="229">
        <v>0</v>
      </c>
      <c r="T439" s="230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31" t="s">
        <v>145</v>
      </c>
      <c r="AT439" s="231" t="s">
        <v>141</v>
      </c>
      <c r="AU439" s="231" t="s">
        <v>93</v>
      </c>
      <c r="AY439" s="18" t="s">
        <v>139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18" t="s">
        <v>91</v>
      </c>
      <c r="BK439" s="232">
        <f>ROUND(I439*H439,2)</f>
        <v>0</v>
      </c>
      <c r="BL439" s="18" t="s">
        <v>145</v>
      </c>
      <c r="BM439" s="231" t="s">
        <v>610</v>
      </c>
    </row>
    <row r="440" s="2" customFormat="1">
      <c r="A440" s="40"/>
      <c r="B440" s="41"/>
      <c r="C440" s="42"/>
      <c r="D440" s="233" t="s">
        <v>147</v>
      </c>
      <c r="E440" s="42"/>
      <c r="F440" s="234" t="s">
        <v>611</v>
      </c>
      <c r="G440" s="42"/>
      <c r="H440" s="42"/>
      <c r="I440" s="235"/>
      <c r="J440" s="42"/>
      <c r="K440" s="42"/>
      <c r="L440" s="46"/>
      <c r="M440" s="236"/>
      <c r="N440" s="237"/>
      <c r="O440" s="93"/>
      <c r="P440" s="93"/>
      <c r="Q440" s="93"/>
      <c r="R440" s="93"/>
      <c r="S440" s="93"/>
      <c r="T440" s="94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8" t="s">
        <v>147</v>
      </c>
      <c r="AU440" s="18" t="s">
        <v>93</v>
      </c>
    </row>
    <row r="441" s="13" customFormat="1">
      <c r="A441" s="13"/>
      <c r="B441" s="238"/>
      <c r="C441" s="239"/>
      <c r="D441" s="233" t="s">
        <v>149</v>
      </c>
      <c r="E441" s="240" t="s">
        <v>1</v>
      </c>
      <c r="F441" s="241" t="s">
        <v>612</v>
      </c>
      <c r="G441" s="239"/>
      <c r="H441" s="242">
        <v>168</v>
      </c>
      <c r="I441" s="243"/>
      <c r="J441" s="239"/>
      <c r="K441" s="239"/>
      <c r="L441" s="244"/>
      <c r="M441" s="245"/>
      <c r="N441" s="246"/>
      <c r="O441" s="246"/>
      <c r="P441" s="246"/>
      <c r="Q441" s="246"/>
      <c r="R441" s="246"/>
      <c r="S441" s="246"/>
      <c r="T441" s="24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8" t="s">
        <v>149</v>
      </c>
      <c r="AU441" s="248" t="s">
        <v>93</v>
      </c>
      <c r="AV441" s="13" t="s">
        <v>93</v>
      </c>
      <c r="AW441" s="13" t="s">
        <v>40</v>
      </c>
      <c r="AX441" s="13" t="s">
        <v>91</v>
      </c>
      <c r="AY441" s="248" t="s">
        <v>139</v>
      </c>
    </row>
    <row r="442" s="2" customFormat="1">
      <c r="A442" s="40"/>
      <c r="B442" s="41"/>
      <c r="C442" s="220" t="s">
        <v>613</v>
      </c>
      <c r="D442" s="220" t="s">
        <v>141</v>
      </c>
      <c r="E442" s="221" t="s">
        <v>614</v>
      </c>
      <c r="F442" s="222" t="s">
        <v>615</v>
      </c>
      <c r="G442" s="223" t="s">
        <v>157</v>
      </c>
      <c r="H442" s="224">
        <v>168</v>
      </c>
      <c r="I442" s="225"/>
      <c r="J442" s="226">
        <f>ROUND(I442*H442,2)</f>
        <v>0</v>
      </c>
      <c r="K442" s="222" t="s">
        <v>158</v>
      </c>
      <c r="L442" s="46"/>
      <c r="M442" s="227" t="s">
        <v>1</v>
      </c>
      <c r="N442" s="228" t="s">
        <v>48</v>
      </c>
      <c r="O442" s="93"/>
      <c r="P442" s="229">
        <f>O442*H442</f>
        <v>0</v>
      </c>
      <c r="Q442" s="229">
        <v>0</v>
      </c>
      <c r="R442" s="229">
        <f>Q442*H442</f>
        <v>0</v>
      </c>
      <c r="S442" s="229">
        <v>0</v>
      </c>
      <c r="T442" s="230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31" t="s">
        <v>145</v>
      </c>
      <c r="AT442" s="231" t="s">
        <v>141</v>
      </c>
      <c r="AU442" s="231" t="s">
        <v>93</v>
      </c>
      <c r="AY442" s="18" t="s">
        <v>139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8" t="s">
        <v>91</v>
      </c>
      <c r="BK442" s="232">
        <f>ROUND(I442*H442,2)</f>
        <v>0</v>
      </c>
      <c r="BL442" s="18" t="s">
        <v>145</v>
      </c>
      <c r="BM442" s="231" t="s">
        <v>616</v>
      </c>
    </row>
    <row r="443" s="2" customFormat="1">
      <c r="A443" s="40"/>
      <c r="B443" s="41"/>
      <c r="C443" s="42"/>
      <c r="D443" s="233" t="s">
        <v>147</v>
      </c>
      <c r="E443" s="42"/>
      <c r="F443" s="234" t="s">
        <v>617</v>
      </c>
      <c r="G443" s="42"/>
      <c r="H443" s="42"/>
      <c r="I443" s="235"/>
      <c r="J443" s="42"/>
      <c r="K443" s="42"/>
      <c r="L443" s="46"/>
      <c r="M443" s="236"/>
      <c r="N443" s="237"/>
      <c r="O443" s="93"/>
      <c r="P443" s="93"/>
      <c r="Q443" s="93"/>
      <c r="R443" s="93"/>
      <c r="S443" s="93"/>
      <c r="T443" s="94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8" t="s">
        <v>147</v>
      </c>
      <c r="AU443" s="18" t="s">
        <v>93</v>
      </c>
    </row>
    <row r="444" s="2" customFormat="1">
      <c r="A444" s="40"/>
      <c r="B444" s="41"/>
      <c r="C444" s="220" t="s">
        <v>618</v>
      </c>
      <c r="D444" s="220" t="s">
        <v>141</v>
      </c>
      <c r="E444" s="221" t="s">
        <v>619</v>
      </c>
      <c r="F444" s="222" t="s">
        <v>620</v>
      </c>
      <c r="G444" s="223" t="s">
        <v>385</v>
      </c>
      <c r="H444" s="224">
        <v>15</v>
      </c>
      <c r="I444" s="225"/>
      <c r="J444" s="226">
        <f>ROUND(I444*H444,2)</f>
        <v>0</v>
      </c>
      <c r="K444" s="222" t="s">
        <v>158</v>
      </c>
      <c r="L444" s="46"/>
      <c r="M444" s="227" t="s">
        <v>1</v>
      </c>
      <c r="N444" s="228" t="s">
        <v>48</v>
      </c>
      <c r="O444" s="93"/>
      <c r="P444" s="229">
        <f>O444*H444</f>
        <v>0</v>
      </c>
      <c r="Q444" s="229">
        <v>0.026270000000000002</v>
      </c>
      <c r="R444" s="229">
        <f>Q444*H444</f>
        <v>0.39405000000000001</v>
      </c>
      <c r="S444" s="229">
        <v>0</v>
      </c>
      <c r="T444" s="230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31" t="s">
        <v>145</v>
      </c>
      <c r="AT444" s="231" t="s">
        <v>141</v>
      </c>
      <c r="AU444" s="231" t="s">
        <v>93</v>
      </c>
      <c r="AY444" s="18" t="s">
        <v>139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8" t="s">
        <v>91</v>
      </c>
      <c r="BK444" s="232">
        <f>ROUND(I444*H444,2)</f>
        <v>0</v>
      </c>
      <c r="BL444" s="18" t="s">
        <v>145</v>
      </c>
      <c r="BM444" s="231" t="s">
        <v>621</v>
      </c>
    </row>
    <row r="445" s="2" customFormat="1">
      <c r="A445" s="40"/>
      <c r="B445" s="41"/>
      <c r="C445" s="42"/>
      <c r="D445" s="233" t="s">
        <v>147</v>
      </c>
      <c r="E445" s="42"/>
      <c r="F445" s="234" t="s">
        <v>622</v>
      </c>
      <c r="G445" s="42"/>
      <c r="H445" s="42"/>
      <c r="I445" s="235"/>
      <c r="J445" s="42"/>
      <c r="K445" s="42"/>
      <c r="L445" s="46"/>
      <c r="M445" s="236"/>
      <c r="N445" s="237"/>
      <c r="O445" s="93"/>
      <c r="P445" s="93"/>
      <c r="Q445" s="93"/>
      <c r="R445" s="93"/>
      <c r="S445" s="93"/>
      <c r="T445" s="94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8" t="s">
        <v>147</v>
      </c>
      <c r="AU445" s="18" t="s">
        <v>93</v>
      </c>
    </row>
    <row r="446" s="2" customFormat="1" ht="16.5" customHeight="1">
      <c r="A446" s="40"/>
      <c r="B446" s="41"/>
      <c r="C446" s="220" t="s">
        <v>623</v>
      </c>
      <c r="D446" s="220" t="s">
        <v>141</v>
      </c>
      <c r="E446" s="221" t="s">
        <v>624</v>
      </c>
      <c r="F446" s="222" t="s">
        <v>625</v>
      </c>
      <c r="G446" s="223" t="s">
        <v>157</v>
      </c>
      <c r="H446" s="224">
        <v>168</v>
      </c>
      <c r="I446" s="225"/>
      <c r="J446" s="226">
        <f>ROUND(I446*H446,2)</f>
        <v>0</v>
      </c>
      <c r="K446" s="222" t="s">
        <v>158</v>
      </c>
      <c r="L446" s="46"/>
      <c r="M446" s="227" t="s">
        <v>1</v>
      </c>
      <c r="N446" s="228" t="s">
        <v>48</v>
      </c>
      <c r="O446" s="93"/>
      <c r="P446" s="229">
        <f>O446*H446</f>
        <v>0</v>
      </c>
      <c r="Q446" s="229">
        <v>0</v>
      </c>
      <c r="R446" s="229">
        <f>Q446*H446</f>
        <v>0</v>
      </c>
      <c r="S446" s="229">
        <v>0</v>
      </c>
      <c r="T446" s="230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31" t="s">
        <v>145</v>
      </c>
      <c r="AT446" s="231" t="s">
        <v>141</v>
      </c>
      <c r="AU446" s="231" t="s">
        <v>93</v>
      </c>
      <c r="AY446" s="18" t="s">
        <v>139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18" t="s">
        <v>91</v>
      </c>
      <c r="BK446" s="232">
        <f>ROUND(I446*H446,2)</f>
        <v>0</v>
      </c>
      <c r="BL446" s="18" t="s">
        <v>145</v>
      </c>
      <c r="BM446" s="231" t="s">
        <v>626</v>
      </c>
    </row>
    <row r="447" s="2" customFormat="1">
      <c r="A447" s="40"/>
      <c r="B447" s="41"/>
      <c r="C447" s="42"/>
      <c r="D447" s="233" t="s">
        <v>147</v>
      </c>
      <c r="E447" s="42"/>
      <c r="F447" s="234" t="s">
        <v>627</v>
      </c>
      <c r="G447" s="42"/>
      <c r="H447" s="42"/>
      <c r="I447" s="235"/>
      <c r="J447" s="42"/>
      <c r="K447" s="42"/>
      <c r="L447" s="46"/>
      <c r="M447" s="236"/>
      <c r="N447" s="237"/>
      <c r="O447" s="93"/>
      <c r="P447" s="93"/>
      <c r="Q447" s="93"/>
      <c r="R447" s="93"/>
      <c r="S447" s="93"/>
      <c r="T447" s="94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8" t="s">
        <v>147</v>
      </c>
      <c r="AU447" s="18" t="s">
        <v>93</v>
      </c>
    </row>
    <row r="448" s="2" customFormat="1" ht="21.75" customHeight="1">
      <c r="A448" s="40"/>
      <c r="B448" s="41"/>
      <c r="C448" s="220" t="s">
        <v>628</v>
      </c>
      <c r="D448" s="220" t="s">
        <v>141</v>
      </c>
      <c r="E448" s="221" t="s">
        <v>629</v>
      </c>
      <c r="F448" s="222" t="s">
        <v>630</v>
      </c>
      <c r="G448" s="223" t="s">
        <v>157</v>
      </c>
      <c r="H448" s="224">
        <v>168</v>
      </c>
      <c r="I448" s="225"/>
      <c r="J448" s="226">
        <f>ROUND(I448*H448,2)</f>
        <v>0</v>
      </c>
      <c r="K448" s="222" t="s">
        <v>1</v>
      </c>
      <c r="L448" s="46"/>
      <c r="M448" s="227" t="s">
        <v>1</v>
      </c>
      <c r="N448" s="228" t="s">
        <v>48</v>
      </c>
      <c r="O448" s="93"/>
      <c r="P448" s="229">
        <f>O448*H448</f>
        <v>0</v>
      </c>
      <c r="Q448" s="229">
        <v>0</v>
      </c>
      <c r="R448" s="229">
        <f>Q448*H448</f>
        <v>0</v>
      </c>
      <c r="S448" s="229">
        <v>0</v>
      </c>
      <c r="T448" s="230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31" t="s">
        <v>145</v>
      </c>
      <c r="AT448" s="231" t="s">
        <v>141</v>
      </c>
      <c r="AU448" s="231" t="s">
        <v>93</v>
      </c>
      <c r="AY448" s="18" t="s">
        <v>139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18" t="s">
        <v>91</v>
      </c>
      <c r="BK448" s="232">
        <f>ROUND(I448*H448,2)</f>
        <v>0</v>
      </c>
      <c r="BL448" s="18" t="s">
        <v>145</v>
      </c>
      <c r="BM448" s="231" t="s">
        <v>631</v>
      </c>
    </row>
    <row r="449" s="2" customFormat="1">
      <c r="A449" s="40"/>
      <c r="B449" s="41"/>
      <c r="C449" s="42"/>
      <c r="D449" s="233" t="s">
        <v>147</v>
      </c>
      <c r="E449" s="42"/>
      <c r="F449" s="234" t="s">
        <v>632</v>
      </c>
      <c r="G449" s="42"/>
      <c r="H449" s="42"/>
      <c r="I449" s="235"/>
      <c r="J449" s="42"/>
      <c r="K449" s="42"/>
      <c r="L449" s="46"/>
      <c r="M449" s="236"/>
      <c r="N449" s="237"/>
      <c r="O449" s="93"/>
      <c r="P449" s="93"/>
      <c r="Q449" s="93"/>
      <c r="R449" s="93"/>
      <c r="S449" s="93"/>
      <c r="T449" s="94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8" t="s">
        <v>147</v>
      </c>
      <c r="AU449" s="18" t="s">
        <v>93</v>
      </c>
    </row>
    <row r="450" s="2" customFormat="1">
      <c r="A450" s="40"/>
      <c r="B450" s="41"/>
      <c r="C450" s="220" t="s">
        <v>633</v>
      </c>
      <c r="D450" s="220" t="s">
        <v>141</v>
      </c>
      <c r="E450" s="221" t="s">
        <v>634</v>
      </c>
      <c r="F450" s="222" t="s">
        <v>635</v>
      </c>
      <c r="G450" s="223" t="s">
        <v>248</v>
      </c>
      <c r="H450" s="224">
        <v>926.87300000000005</v>
      </c>
      <c r="I450" s="225"/>
      <c r="J450" s="226">
        <f>ROUND(I450*H450,2)</f>
        <v>0</v>
      </c>
      <c r="K450" s="222" t="s">
        <v>158</v>
      </c>
      <c r="L450" s="46"/>
      <c r="M450" s="227" t="s">
        <v>1</v>
      </c>
      <c r="N450" s="228" t="s">
        <v>48</v>
      </c>
      <c r="O450" s="93"/>
      <c r="P450" s="229">
        <f>O450*H450</f>
        <v>0</v>
      </c>
      <c r="Q450" s="229">
        <v>0</v>
      </c>
      <c r="R450" s="229">
        <f>Q450*H450</f>
        <v>0</v>
      </c>
      <c r="S450" s="229">
        <v>0</v>
      </c>
      <c r="T450" s="230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31" t="s">
        <v>145</v>
      </c>
      <c r="AT450" s="231" t="s">
        <v>141</v>
      </c>
      <c r="AU450" s="231" t="s">
        <v>93</v>
      </c>
      <c r="AY450" s="18" t="s">
        <v>139</v>
      </c>
      <c r="BE450" s="232">
        <f>IF(N450="základní",J450,0)</f>
        <v>0</v>
      </c>
      <c r="BF450" s="232">
        <f>IF(N450="snížená",J450,0)</f>
        <v>0</v>
      </c>
      <c r="BG450" s="232">
        <f>IF(N450="zákl. přenesená",J450,0)</f>
        <v>0</v>
      </c>
      <c r="BH450" s="232">
        <f>IF(N450="sníž. přenesená",J450,0)</f>
        <v>0</v>
      </c>
      <c r="BI450" s="232">
        <f>IF(N450="nulová",J450,0)</f>
        <v>0</v>
      </c>
      <c r="BJ450" s="18" t="s">
        <v>91</v>
      </c>
      <c r="BK450" s="232">
        <f>ROUND(I450*H450,2)</f>
        <v>0</v>
      </c>
      <c r="BL450" s="18" t="s">
        <v>145</v>
      </c>
      <c r="BM450" s="231" t="s">
        <v>636</v>
      </c>
    </row>
    <row r="451" s="2" customFormat="1">
      <c r="A451" s="40"/>
      <c r="B451" s="41"/>
      <c r="C451" s="42"/>
      <c r="D451" s="233" t="s">
        <v>147</v>
      </c>
      <c r="E451" s="42"/>
      <c r="F451" s="234" t="s">
        <v>637</v>
      </c>
      <c r="G451" s="42"/>
      <c r="H451" s="42"/>
      <c r="I451" s="235"/>
      <c r="J451" s="42"/>
      <c r="K451" s="42"/>
      <c r="L451" s="46"/>
      <c r="M451" s="236"/>
      <c r="N451" s="237"/>
      <c r="O451" s="93"/>
      <c r="P451" s="93"/>
      <c r="Q451" s="93"/>
      <c r="R451" s="93"/>
      <c r="S451" s="93"/>
      <c r="T451" s="94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8" t="s">
        <v>147</v>
      </c>
      <c r="AU451" s="18" t="s">
        <v>93</v>
      </c>
    </row>
    <row r="452" s="13" customFormat="1">
      <c r="A452" s="13"/>
      <c r="B452" s="238"/>
      <c r="C452" s="239"/>
      <c r="D452" s="233" t="s">
        <v>149</v>
      </c>
      <c r="E452" s="240" t="s">
        <v>1</v>
      </c>
      <c r="F452" s="241" t="s">
        <v>638</v>
      </c>
      <c r="G452" s="239"/>
      <c r="H452" s="242">
        <v>926.87300000000005</v>
      </c>
      <c r="I452" s="243"/>
      <c r="J452" s="239"/>
      <c r="K452" s="239"/>
      <c r="L452" s="244"/>
      <c r="M452" s="245"/>
      <c r="N452" s="246"/>
      <c r="O452" s="246"/>
      <c r="P452" s="246"/>
      <c r="Q452" s="246"/>
      <c r="R452" s="246"/>
      <c r="S452" s="246"/>
      <c r="T452" s="24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8" t="s">
        <v>149</v>
      </c>
      <c r="AU452" s="248" t="s">
        <v>93</v>
      </c>
      <c r="AV452" s="13" t="s">
        <v>93</v>
      </c>
      <c r="AW452" s="13" t="s">
        <v>40</v>
      </c>
      <c r="AX452" s="13" t="s">
        <v>91</v>
      </c>
      <c r="AY452" s="248" t="s">
        <v>139</v>
      </c>
    </row>
    <row r="453" s="2" customFormat="1">
      <c r="A453" s="40"/>
      <c r="B453" s="41"/>
      <c r="C453" s="220" t="s">
        <v>639</v>
      </c>
      <c r="D453" s="220" t="s">
        <v>141</v>
      </c>
      <c r="E453" s="221" t="s">
        <v>640</v>
      </c>
      <c r="F453" s="222" t="s">
        <v>641</v>
      </c>
      <c r="G453" s="223" t="s">
        <v>248</v>
      </c>
      <c r="H453" s="224">
        <v>926.87300000000005</v>
      </c>
      <c r="I453" s="225"/>
      <c r="J453" s="226">
        <f>ROUND(I453*H453,2)</f>
        <v>0</v>
      </c>
      <c r="K453" s="222" t="s">
        <v>158</v>
      </c>
      <c r="L453" s="46"/>
      <c r="M453" s="227" t="s">
        <v>1</v>
      </c>
      <c r="N453" s="228" t="s">
        <v>48</v>
      </c>
      <c r="O453" s="93"/>
      <c r="P453" s="229">
        <f>O453*H453</f>
        <v>0</v>
      </c>
      <c r="Q453" s="229">
        <v>0</v>
      </c>
      <c r="R453" s="229">
        <f>Q453*H453</f>
        <v>0</v>
      </c>
      <c r="S453" s="229">
        <v>0</v>
      </c>
      <c r="T453" s="230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31" t="s">
        <v>145</v>
      </c>
      <c r="AT453" s="231" t="s">
        <v>141</v>
      </c>
      <c r="AU453" s="231" t="s">
        <v>93</v>
      </c>
      <c r="AY453" s="18" t="s">
        <v>139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18" t="s">
        <v>91</v>
      </c>
      <c r="BK453" s="232">
        <f>ROUND(I453*H453,2)</f>
        <v>0</v>
      </c>
      <c r="BL453" s="18" t="s">
        <v>145</v>
      </c>
      <c r="BM453" s="231" t="s">
        <v>642</v>
      </c>
    </row>
    <row r="454" s="2" customFormat="1">
      <c r="A454" s="40"/>
      <c r="B454" s="41"/>
      <c r="C454" s="42"/>
      <c r="D454" s="233" t="s">
        <v>147</v>
      </c>
      <c r="E454" s="42"/>
      <c r="F454" s="234" t="s">
        <v>643</v>
      </c>
      <c r="G454" s="42"/>
      <c r="H454" s="42"/>
      <c r="I454" s="235"/>
      <c r="J454" s="42"/>
      <c r="K454" s="42"/>
      <c r="L454" s="46"/>
      <c r="M454" s="236"/>
      <c r="N454" s="237"/>
      <c r="O454" s="93"/>
      <c r="P454" s="93"/>
      <c r="Q454" s="93"/>
      <c r="R454" s="93"/>
      <c r="S454" s="93"/>
      <c r="T454" s="94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8" t="s">
        <v>147</v>
      </c>
      <c r="AU454" s="18" t="s">
        <v>93</v>
      </c>
    </row>
    <row r="455" s="13" customFormat="1">
      <c r="A455" s="13"/>
      <c r="B455" s="238"/>
      <c r="C455" s="239"/>
      <c r="D455" s="233" t="s">
        <v>149</v>
      </c>
      <c r="E455" s="240" t="s">
        <v>1</v>
      </c>
      <c r="F455" s="241" t="s">
        <v>644</v>
      </c>
      <c r="G455" s="239"/>
      <c r="H455" s="242">
        <v>926.87300000000005</v>
      </c>
      <c r="I455" s="243"/>
      <c r="J455" s="239"/>
      <c r="K455" s="239"/>
      <c r="L455" s="244"/>
      <c r="M455" s="245"/>
      <c r="N455" s="246"/>
      <c r="O455" s="246"/>
      <c r="P455" s="246"/>
      <c r="Q455" s="246"/>
      <c r="R455" s="246"/>
      <c r="S455" s="246"/>
      <c r="T455" s="24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8" t="s">
        <v>149</v>
      </c>
      <c r="AU455" s="248" t="s">
        <v>93</v>
      </c>
      <c r="AV455" s="13" t="s">
        <v>93</v>
      </c>
      <c r="AW455" s="13" t="s">
        <v>40</v>
      </c>
      <c r="AX455" s="13" t="s">
        <v>91</v>
      </c>
      <c r="AY455" s="248" t="s">
        <v>139</v>
      </c>
    </row>
    <row r="456" s="2" customFormat="1">
      <c r="A456" s="40"/>
      <c r="B456" s="41"/>
      <c r="C456" s="220" t="s">
        <v>645</v>
      </c>
      <c r="D456" s="220" t="s">
        <v>141</v>
      </c>
      <c r="E456" s="221" t="s">
        <v>646</v>
      </c>
      <c r="F456" s="222" t="s">
        <v>647</v>
      </c>
      <c r="G456" s="223" t="s">
        <v>248</v>
      </c>
      <c r="H456" s="224">
        <v>926.87300000000005</v>
      </c>
      <c r="I456" s="225"/>
      <c r="J456" s="226">
        <f>ROUND(I456*H456,2)</f>
        <v>0</v>
      </c>
      <c r="K456" s="222" t="s">
        <v>158</v>
      </c>
      <c r="L456" s="46"/>
      <c r="M456" s="227" t="s">
        <v>1</v>
      </c>
      <c r="N456" s="228" t="s">
        <v>48</v>
      </c>
      <c r="O456" s="93"/>
      <c r="P456" s="229">
        <f>O456*H456</f>
        <v>0</v>
      </c>
      <c r="Q456" s="229">
        <v>0.0086499999999999997</v>
      </c>
      <c r="R456" s="229">
        <f>Q456*H456</f>
        <v>8.0174514499999994</v>
      </c>
      <c r="S456" s="229">
        <v>0</v>
      </c>
      <c r="T456" s="230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31" t="s">
        <v>145</v>
      </c>
      <c r="AT456" s="231" t="s">
        <v>141</v>
      </c>
      <c r="AU456" s="231" t="s">
        <v>93</v>
      </c>
      <c r="AY456" s="18" t="s">
        <v>139</v>
      </c>
      <c r="BE456" s="232">
        <f>IF(N456="základní",J456,0)</f>
        <v>0</v>
      </c>
      <c r="BF456" s="232">
        <f>IF(N456="snížená",J456,0)</f>
        <v>0</v>
      </c>
      <c r="BG456" s="232">
        <f>IF(N456="zákl. přenesená",J456,0)</f>
        <v>0</v>
      </c>
      <c r="BH456" s="232">
        <f>IF(N456="sníž. přenesená",J456,0)</f>
        <v>0</v>
      </c>
      <c r="BI456" s="232">
        <f>IF(N456="nulová",J456,0)</f>
        <v>0</v>
      </c>
      <c r="BJ456" s="18" t="s">
        <v>91</v>
      </c>
      <c r="BK456" s="232">
        <f>ROUND(I456*H456,2)</f>
        <v>0</v>
      </c>
      <c r="BL456" s="18" t="s">
        <v>145</v>
      </c>
      <c r="BM456" s="231" t="s">
        <v>648</v>
      </c>
    </row>
    <row r="457" s="2" customFormat="1">
      <c r="A457" s="40"/>
      <c r="B457" s="41"/>
      <c r="C457" s="42"/>
      <c r="D457" s="233" t="s">
        <v>147</v>
      </c>
      <c r="E457" s="42"/>
      <c r="F457" s="234" t="s">
        <v>649</v>
      </c>
      <c r="G457" s="42"/>
      <c r="H457" s="42"/>
      <c r="I457" s="235"/>
      <c r="J457" s="42"/>
      <c r="K457" s="42"/>
      <c r="L457" s="46"/>
      <c r="M457" s="236"/>
      <c r="N457" s="237"/>
      <c r="O457" s="93"/>
      <c r="P457" s="93"/>
      <c r="Q457" s="93"/>
      <c r="R457" s="93"/>
      <c r="S457" s="93"/>
      <c r="T457" s="94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8" t="s">
        <v>147</v>
      </c>
      <c r="AU457" s="18" t="s">
        <v>93</v>
      </c>
    </row>
    <row r="458" s="13" customFormat="1">
      <c r="A458" s="13"/>
      <c r="B458" s="238"/>
      <c r="C458" s="239"/>
      <c r="D458" s="233" t="s">
        <v>149</v>
      </c>
      <c r="E458" s="240" t="s">
        <v>1</v>
      </c>
      <c r="F458" s="241" t="s">
        <v>650</v>
      </c>
      <c r="G458" s="239"/>
      <c r="H458" s="242">
        <v>926.87300000000005</v>
      </c>
      <c r="I458" s="243"/>
      <c r="J458" s="239"/>
      <c r="K458" s="239"/>
      <c r="L458" s="244"/>
      <c r="M458" s="245"/>
      <c r="N458" s="246"/>
      <c r="O458" s="246"/>
      <c r="P458" s="246"/>
      <c r="Q458" s="246"/>
      <c r="R458" s="246"/>
      <c r="S458" s="246"/>
      <c r="T458" s="247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8" t="s">
        <v>149</v>
      </c>
      <c r="AU458" s="248" t="s">
        <v>93</v>
      </c>
      <c r="AV458" s="13" t="s">
        <v>93</v>
      </c>
      <c r="AW458" s="13" t="s">
        <v>40</v>
      </c>
      <c r="AX458" s="13" t="s">
        <v>91</v>
      </c>
      <c r="AY458" s="248" t="s">
        <v>139</v>
      </c>
    </row>
    <row r="459" s="2" customFormat="1" ht="33" customHeight="1">
      <c r="A459" s="40"/>
      <c r="B459" s="41"/>
      <c r="C459" s="220" t="s">
        <v>651</v>
      </c>
      <c r="D459" s="220" t="s">
        <v>141</v>
      </c>
      <c r="E459" s="221" t="s">
        <v>652</v>
      </c>
      <c r="F459" s="222" t="s">
        <v>653</v>
      </c>
      <c r="G459" s="223" t="s">
        <v>170</v>
      </c>
      <c r="H459" s="224">
        <v>22.106000000000002</v>
      </c>
      <c r="I459" s="225"/>
      <c r="J459" s="226">
        <f>ROUND(I459*H459,2)</f>
        <v>0</v>
      </c>
      <c r="K459" s="222" t="s">
        <v>158</v>
      </c>
      <c r="L459" s="46"/>
      <c r="M459" s="227" t="s">
        <v>1</v>
      </c>
      <c r="N459" s="228" t="s">
        <v>48</v>
      </c>
      <c r="O459" s="93"/>
      <c r="P459" s="229">
        <f>O459*H459</f>
        <v>0</v>
      </c>
      <c r="Q459" s="229">
        <v>0</v>
      </c>
      <c r="R459" s="229">
        <f>Q459*H459</f>
        <v>0</v>
      </c>
      <c r="S459" s="229">
        <v>0</v>
      </c>
      <c r="T459" s="230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31" t="s">
        <v>145</v>
      </c>
      <c r="AT459" s="231" t="s">
        <v>141</v>
      </c>
      <c r="AU459" s="231" t="s">
        <v>93</v>
      </c>
      <c r="AY459" s="18" t="s">
        <v>139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18" t="s">
        <v>91</v>
      </c>
      <c r="BK459" s="232">
        <f>ROUND(I459*H459,2)</f>
        <v>0</v>
      </c>
      <c r="BL459" s="18" t="s">
        <v>145</v>
      </c>
      <c r="BM459" s="231" t="s">
        <v>654</v>
      </c>
    </row>
    <row r="460" s="2" customFormat="1">
      <c r="A460" s="40"/>
      <c r="B460" s="41"/>
      <c r="C460" s="42"/>
      <c r="D460" s="233" t="s">
        <v>147</v>
      </c>
      <c r="E460" s="42"/>
      <c r="F460" s="234" t="s">
        <v>655</v>
      </c>
      <c r="G460" s="42"/>
      <c r="H460" s="42"/>
      <c r="I460" s="235"/>
      <c r="J460" s="42"/>
      <c r="K460" s="42"/>
      <c r="L460" s="46"/>
      <c r="M460" s="236"/>
      <c r="N460" s="237"/>
      <c r="O460" s="93"/>
      <c r="P460" s="93"/>
      <c r="Q460" s="93"/>
      <c r="R460" s="93"/>
      <c r="S460" s="93"/>
      <c r="T460" s="94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8" t="s">
        <v>147</v>
      </c>
      <c r="AU460" s="18" t="s">
        <v>93</v>
      </c>
    </row>
    <row r="461" s="13" customFormat="1">
      <c r="A461" s="13"/>
      <c r="B461" s="238"/>
      <c r="C461" s="239"/>
      <c r="D461" s="233" t="s">
        <v>149</v>
      </c>
      <c r="E461" s="240" t="s">
        <v>1</v>
      </c>
      <c r="F461" s="241" t="s">
        <v>656</v>
      </c>
      <c r="G461" s="239"/>
      <c r="H461" s="242">
        <v>22.106000000000002</v>
      </c>
      <c r="I461" s="243"/>
      <c r="J461" s="239"/>
      <c r="K461" s="239"/>
      <c r="L461" s="244"/>
      <c r="M461" s="245"/>
      <c r="N461" s="246"/>
      <c r="O461" s="246"/>
      <c r="P461" s="246"/>
      <c r="Q461" s="246"/>
      <c r="R461" s="246"/>
      <c r="S461" s="246"/>
      <c r="T461" s="24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8" t="s">
        <v>149</v>
      </c>
      <c r="AU461" s="248" t="s">
        <v>93</v>
      </c>
      <c r="AV461" s="13" t="s">
        <v>93</v>
      </c>
      <c r="AW461" s="13" t="s">
        <v>40</v>
      </c>
      <c r="AX461" s="13" t="s">
        <v>91</v>
      </c>
      <c r="AY461" s="248" t="s">
        <v>139</v>
      </c>
    </row>
    <row r="462" s="2" customFormat="1">
      <c r="A462" s="40"/>
      <c r="B462" s="41"/>
      <c r="C462" s="220" t="s">
        <v>657</v>
      </c>
      <c r="D462" s="220" t="s">
        <v>141</v>
      </c>
      <c r="E462" s="221" t="s">
        <v>658</v>
      </c>
      <c r="F462" s="222" t="s">
        <v>659</v>
      </c>
      <c r="G462" s="223" t="s">
        <v>170</v>
      </c>
      <c r="H462" s="224">
        <v>110.215</v>
      </c>
      <c r="I462" s="225"/>
      <c r="J462" s="226">
        <f>ROUND(I462*H462,2)</f>
        <v>0</v>
      </c>
      <c r="K462" s="222" t="s">
        <v>158</v>
      </c>
      <c r="L462" s="46"/>
      <c r="M462" s="227" t="s">
        <v>1</v>
      </c>
      <c r="N462" s="228" t="s">
        <v>48</v>
      </c>
      <c r="O462" s="93"/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31" t="s">
        <v>145</v>
      </c>
      <c r="AT462" s="231" t="s">
        <v>141</v>
      </c>
      <c r="AU462" s="231" t="s">
        <v>93</v>
      </c>
      <c r="AY462" s="18" t="s">
        <v>139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8" t="s">
        <v>91</v>
      </c>
      <c r="BK462" s="232">
        <f>ROUND(I462*H462,2)</f>
        <v>0</v>
      </c>
      <c r="BL462" s="18" t="s">
        <v>145</v>
      </c>
      <c r="BM462" s="231" t="s">
        <v>660</v>
      </c>
    </row>
    <row r="463" s="2" customFormat="1">
      <c r="A463" s="40"/>
      <c r="B463" s="41"/>
      <c r="C463" s="42"/>
      <c r="D463" s="233" t="s">
        <v>147</v>
      </c>
      <c r="E463" s="42"/>
      <c r="F463" s="234" t="s">
        <v>661</v>
      </c>
      <c r="G463" s="42"/>
      <c r="H463" s="42"/>
      <c r="I463" s="235"/>
      <c r="J463" s="42"/>
      <c r="K463" s="42"/>
      <c r="L463" s="46"/>
      <c r="M463" s="236"/>
      <c r="N463" s="237"/>
      <c r="O463" s="93"/>
      <c r="P463" s="93"/>
      <c r="Q463" s="93"/>
      <c r="R463" s="93"/>
      <c r="S463" s="93"/>
      <c r="T463" s="94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8" t="s">
        <v>147</v>
      </c>
      <c r="AU463" s="18" t="s">
        <v>93</v>
      </c>
    </row>
    <row r="464" s="13" customFormat="1">
      <c r="A464" s="13"/>
      <c r="B464" s="238"/>
      <c r="C464" s="239"/>
      <c r="D464" s="233" t="s">
        <v>149</v>
      </c>
      <c r="E464" s="240" t="s">
        <v>1</v>
      </c>
      <c r="F464" s="241" t="s">
        <v>662</v>
      </c>
      <c r="G464" s="239"/>
      <c r="H464" s="242">
        <v>110.215</v>
      </c>
      <c r="I464" s="243"/>
      <c r="J464" s="239"/>
      <c r="K464" s="239"/>
      <c r="L464" s="244"/>
      <c r="M464" s="245"/>
      <c r="N464" s="246"/>
      <c r="O464" s="246"/>
      <c r="P464" s="246"/>
      <c r="Q464" s="246"/>
      <c r="R464" s="246"/>
      <c r="S464" s="246"/>
      <c r="T464" s="24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8" t="s">
        <v>149</v>
      </c>
      <c r="AU464" s="248" t="s">
        <v>93</v>
      </c>
      <c r="AV464" s="13" t="s">
        <v>93</v>
      </c>
      <c r="AW464" s="13" t="s">
        <v>40</v>
      </c>
      <c r="AX464" s="13" t="s">
        <v>91</v>
      </c>
      <c r="AY464" s="248" t="s">
        <v>139</v>
      </c>
    </row>
    <row r="465" s="2" customFormat="1">
      <c r="A465" s="40"/>
      <c r="B465" s="41"/>
      <c r="C465" s="220" t="s">
        <v>663</v>
      </c>
      <c r="D465" s="220" t="s">
        <v>141</v>
      </c>
      <c r="E465" s="221" t="s">
        <v>664</v>
      </c>
      <c r="F465" s="222" t="s">
        <v>665</v>
      </c>
      <c r="G465" s="223" t="s">
        <v>248</v>
      </c>
      <c r="H465" s="224">
        <v>108</v>
      </c>
      <c r="I465" s="225"/>
      <c r="J465" s="226">
        <f>ROUND(I465*H465,2)</f>
        <v>0</v>
      </c>
      <c r="K465" s="222" t="s">
        <v>158</v>
      </c>
      <c r="L465" s="46"/>
      <c r="M465" s="227" t="s">
        <v>1</v>
      </c>
      <c r="N465" s="228" t="s">
        <v>48</v>
      </c>
      <c r="O465" s="93"/>
      <c r="P465" s="229">
        <f>O465*H465</f>
        <v>0</v>
      </c>
      <c r="Q465" s="229">
        <v>0</v>
      </c>
      <c r="R465" s="229">
        <f>Q465*H465</f>
        <v>0</v>
      </c>
      <c r="S465" s="229">
        <v>0</v>
      </c>
      <c r="T465" s="230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31" t="s">
        <v>145</v>
      </c>
      <c r="AT465" s="231" t="s">
        <v>141</v>
      </c>
      <c r="AU465" s="231" t="s">
        <v>93</v>
      </c>
      <c r="AY465" s="18" t="s">
        <v>139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18" t="s">
        <v>91</v>
      </c>
      <c r="BK465" s="232">
        <f>ROUND(I465*H465,2)</f>
        <v>0</v>
      </c>
      <c r="BL465" s="18" t="s">
        <v>145</v>
      </c>
      <c r="BM465" s="231" t="s">
        <v>666</v>
      </c>
    </row>
    <row r="466" s="2" customFormat="1">
      <c r="A466" s="40"/>
      <c r="B466" s="41"/>
      <c r="C466" s="42"/>
      <c r="D466" s="233" t="s">
        <v>147</v>
      </c>
      <c r="E466" s="42"/>
      <c r="F466" s="234" t="s">
        <v>667</v>
      </c>
      <c r="G466" s="42"/>
      <c r="H466" s="42"/>
      <c r="I466" s="235"/>
      <c r="J466" s="42"/>
      <c r="K466" s="42"/>
      <c r="L466" s="46"/>
      <c r="M466" s="236"/>
      <c r="N466" s="237"/>
      <c r="O466" s="93"/>
      <c r="P466" s="93"/>
      <c r="Q466" s="93"/>
      <c r="R466" s="93"/>
      <c r="S466" s="93"/>
      <c r="T466" s="94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8" t="s">
        <v>147</v>
      </c>
      <c r="AU466" s="18" t="s">
        <v>93</v>
      </c>
    </row>
    <row r="467" s="15" customFormat="1">
      <c r="A467" s="15"/>
      <c r="B467" s="260"/>
      <c r="C467" s="261"/>
      <c r="D467" s="233" t="s">
        <v>149</v>
      </c>
      <c r="E467" s="262" t="s">
        <v>1</v>
      </c>
      <c r="F467" s="263" t="s">
        <v>668</v>
      </c>
      <c r="G467" s="261"/>
      <c r="H467" s="262" t="s">
        <v>1</v>
      </c>
      <c r="I467" s="264"/>
      <c r="J467" s="261"/>
      <c r="K467" s="261"/>
      <c r="L467" s="265"/>
      <c r="M467" s="266"/>
      <c r="N467" s="267"/>
      <c r="O467" s="267"/>
      <c r="P467" s="267"/>
      <c r="Q467" s="267"/>
      <c r="R467" s="267"/>
      <c r="S467" s="267"/>
      <c r="T467" s="268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9" t="s">
        <v>149</v>
      </c>
      <c r="AU467" s="269" t="s">
        <v>93</v>
      </c>
      <c r="AV467" s="15" t="s">
        <v>91</v>
      </c>
      <c r="AW467" s="15" t="s">
        <v>40</v>
      </c>
      <c r="AX467" s="15" t="s">
        <v>83</v>
      </c>
      <c r="AY467" s="269" t="s">
        <v>139</v>
      </c>
    </row>
    <row r="468" s="13" customFormat="1">
      <c r="A468" s="13"/>
      <c r="B468" s="238"/>
      <c r="C468" s="239"/>
      <c r="D468" s="233" t="s">
        <v>149</v>
      </c>
      <c r="E468" s="240" t="s">
        <v>1</v>
      </c>
      <c r="F468" s="241" t="s">
        <v>669</v>
      </c>
      <c r="G468" s="239"/>
      <c r="H468" s="242">
        <v>108</v>
      </c>
      <c r="I468" s="243"/>
      <c r="J468" s="239"/>
      <c r="K468" s="239"/>
      <c r="L468" s="244"/>
      <c r="M468" s="245"/>
      <c r="N468" s="246"/>
      <c r="O468" s="246"/>
      <c r="P468" s="246"/>
      <c r="Q468" s="246"/>
      <c r="R468" s="246"/>
      <c r="S468" s="246"/>
      <c r="T468" s="24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8" t="s">
        <v>149</v>
      </c>
      <c r="AU468" s="248" t="s">
        <v>93</v>
      </c>
      <c r="AV468" s="13" t="s">
        <v>93</v>
      </c>
      <c r="AW468" s="13" t="s">
        <v>40</v>
      </c>
      <c r="AX468" s="13" t="s">
        <v>91</v>
      </c>
      <c r="AY468" s="248" t="s">
        <v>139</v>
      </c>
    </row>
    <row r="469" s="2" customFormat="1">
      <c r="A469" s="40"/>
      <c r="B469" s="41"/>
      <c r="C469" s="220" t="s">
        <v>670</v>
      </c>
      <c r="D469" s="220" t="s">
        <v>141</v>
      </c>
      <c r="E469" s="221" t="s">
        <v>671</v>
      </c>
      <c r="F469" s="222" t="s">
        <v>672</v>
      </c>
      <c r="G469" s="223" t="s">
        <v>248</v>
      </c>
      <c r="H469" s="224">
        <v>108</v>
      </c>
      <c r="I469" s="225"/>
      <c r="J469" s="226">
        <f>ROUND(I469*H469,2)</f>
        <v>0</v>
      </c>
      <c r="K469" s="222" t="s">
        <v>158</v>
      </c>
      <c r="L469" s="46"/>
      <c r="M469" s="227" t="s">
        <v>1</v>
      </c>
      <c r="N469" s="228" t="s">
        <v>48</v>
      </c>
      <c r="O469" s="93"/>
      <c r="P469" s="229">
        <f>O469*H469</f>
        <v>0</v>
      </c>
      <c r="Q469" s="229">
        <v>0</v>
      </c>
      <c r="R469" s="229">
        <f>Q469*H469</f>
        <v>0</v>
      </c>
      <c r="S469" s="229">
        <v>0</v>
      </c>
      <c r="T469" s="230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31" t="s">
        <v>145</v>
      </c>
      <c r="AT469" s="231" t="s">
        <v>141</v>
      </c>
      <c r="AU469" s="231" t="s">
        <v>93</v>
      </c>
      <c r="AY469" s="18" t="s">
        <v>139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18" t="s">
        <v>91</v>
      </c>
      <c r="BK469" s="232">
        <f>ROUND(I469*H469,2)</f>
        <v>0</v>
      </c>
      <c r="BL469" s="18" t="s">
        <v>145</v>
      </c>
      <c r="BM469" s="231" t="s">
        <v>673</v>
      </c>
    </row>
    <row r="470" s="2" customFormat="1">
      <c r="A470" s="40"/>
      <c r="B470" s="41"/>
      <c r="C470" s="42"/>
      <c r="D470" s="233" t="s">
        <v>147</v>
      </c>
      <c r="E470" s="42"/>
      <c r="F470" s="234" t="s">
        <v>674</v>
      </c>
      <c r="G470" s="42"/>
      <c r="H470" s="42"/>
      <c r="I470" s="235"/>
      <c r="J470" s="42"/>
      <c r="K470" s="42"/>
      <c r="L470" s="46"/>
      <c r="M470" s="236"/>
      <c r="N470" s="237"/>
      <c r="O470" s="93"/>
      <c r="P470" s="93"/>
      <c r="Q470" s="93"/>
      <c r="R470" s="93"/>
      <c r="S470" s="93"/>
      <c r="T470" s="94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8" t="s">
        <v>147</v>
      </c>
      <c r="AU470" s="18" t="s">
        <v>93</v>
      </c>
    </row>
    <row r="471" s="15" customFormat="1">
      <c r="A471" s="15"/>
      <c r="B471" s="260"/>
      <c r="C471" s="261"/>
      <c r="D471" s="233" t="s">
        <v>149</v>
      </c>
      <c r="E471" s="262" t="s">
        <v>1</v>
      </c>
      <c r="F471" s="263" t="s">
        <v>675</v>
      </c>
      <c r="G471" s="261"/>
      <c r="H471" s="262" t="s">
        <v>1</v>
      </c>
      <c r="I471" s="264"/>
      <c r="J471" s="261"/>
      <c r="K471" s="261"/>
      <c r="L471" s="265"/>
      <c r="M471" s="266"/>
      <c r="N471" s="267"/>
      <c r="O471" s="267"/>
      <c r="P471" s="267"/>
      <c r="Q471" s="267"/>
      <c r="R471" s="267"/>
      <c r="S471" s="267"/>
      <c r="T471" s="268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9" t="s">
        <v>149</v>
      </c>
      <c r="AU471" s="269" t="s">
        <v>93</v>
      </c>
      <c r="AV471" s="15" t="s">
        <v>91</v>
      </c>
      <c r="AW471" s="15" t="s">
        <v>40</v>
      </c>
      <c r="AX471" s="15" t="s">
        <v>83</v>
      </c>
      <c r="AY471" s="269" t="s">
        <v>139</v>
      </c>
    </row>
    <row r="472" s="13" customFormat="1">
      <c r="A472" s="13"/>
      <c r="B472" s="238"/>
      <c r="C472" s="239"/>
      <c r="D472" s="233" t="s">
        <v>149</v>
      </c>
      <c r="E472" s="240" t="s">
        <v>1</v>
      </c>
      <c r="F472" s="241" t="s">
        <v>669</v>
      </c>
      <c r="G472" s="239"/>
      <c r="H472" s="242">
        <v>108</v>
      </c>
      <c r="I472" s="243"/>
      <c r="J472" s="239"/>
      <c r="K472" s="239"/>
      <c r="L472" s="244"/>
      <c r="M472" s="245"/>
      <c r="N472" s="246"/>
      <c r="O472" s="246"/>
      <c r="P472" s="246"/>
      <c r="Q472" s="246"/>
      <c r="R472" s="246"/>
      <c r="S472" s="246"/>
      <c r="T472" s="247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8" t="s">
        <v>149</v>
      </c>
      <c r="AU472" s="248" t="s">
        <v>93</v>
      </c>
      <c r="AV472" s="13" t="s">
        <v>93</v>
      </c>
      <c r="AW472" s="13" t="s">
        <v>40</v>
      </c>
      <c r="AX472" s="13" t="s">
        <v>91</v>
      </c>
      <c r="AY472" s="248" t="s">
        <v>139</v>
      </c>
    </row>
    <row r="473" s="2" customFormat="1" ht="16.5" customHeight="1">
      <c r="A473" s="40"/>
      <c r="B473" s="41"/>
      <c r="C473" s="220" t="s">
        <v>676</v>
      </c>
      <c r="D473" s="220" t="s">
        <v>141</v>
      </c>
      <c r="E473" s="221" t="s">
        <v>677</v>
      </c>
      <c r="F473" s="222" t="s">
        <v>678</v>
      </c>
      <c r="G473" s="223" t="s">
        <v>248</v>
      </c>
      <c r="H473" s="224">
        <v>108</v>
      </c>
      <c r="I473" s="225"/>
      <c r="J473" s="226">
        <f>ROUND(I473*H473,2)</f>
        <v>0</v>
      </c>
      <c r="K473" s="222" t="s">
        <v>158</v>
      </c>
      <c r="L473" s="46"/>
      <c r="M473" s="227" t="s">
        <v>1</v>
      </c>
      <c r="N473" s="228" t="s">
        <v>48</v>
      </c>
      <c r="O473" s="93"/>
      <c r="P473" s="229">
        <f>O473*H473</f>
        <v>0</v>
      </c>
      <c r="Q473" s="229">
        <v>0.0098600000000000007</v>
      </c>
      <c r="R473" s="229">
        <f>Q473*H473</f>
        <v>1.0648800000000001</v>
      </c>
      <c r="S473" s="229">
        <v>0</v>
      </c>
      <c r="T473" s="230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31" t="s">
        <v>145</v>
      </c>
      <c r="AT473" s="231" t="s">
        <v>141</v>
      </c>
      <c r="AU473" s="231" t="s">
        <v>93</v>
      </c>
      <c r="AY473" s="18" t="s">
        <v>139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18" t="s">
        <v>91</v>
      </c>
      <c r="BK473" s="232">
        <f>ROUND(I473*H473,2)</f>
        <v>0</v>
      </c>
      <c r="BL473" s="18" t="s">
        <v>145</v>
      </c>
      <c r="BM473" s="231" t="s">
        <v>679</v>
      </c>
    </row>
    <row r="474" s="2" customFormat="1">
      <c r="A474" s="40"/>
      <c r="B474" s="41"/>
      <c r="C474" s="42"/>
      <c r="D474" s="233" t="s">
        <v>147</v>
      </c>
      <c r="E474" s="42"/>
      <c r="F474" s="234" t="s">
        <v>680</v>
      </c>
      <c r="G474" s="42"/>
      <c r="H474" s="42"/>
      <c r="I474" s="235"/>
      <c r="J474" s="42"/>
      <c r="K474" s="42"/>
      <c r="L474" s="46"/>
      <c r="M474" s="236"/>
      <c r="N474" s="237"/>
      <c r="O474" s="93"/>
      <c r="P474" s="93"/>
      <c r="Q474" s="93"/>
      <c r="R474" s="93"/>
      <c r="S474" s="93"/>
      <c r="T474" s="94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8" t="s">
        <v>147</v>
      </c>
      <c r="AU474" s="18" t="s">
        <v>93</v>
      </c>
    </row>
    <row r="475" s="2" customFormat="1">
      <c r="A475" s="40"/>
      <c r="B475" s="41"/>
      <c r="C475" s="220" t="s">
        <v>681</v>
      </c>
      <c r="D475" s="220" t="s">
        <v>141</v>
      </c>
      <c r="E475" s="221" t="s">
        <v>682</v>
      </c>
      <c r="F475" s="222" t="s">
        <v>683</v>
      </c>
      <c r="G475" s="223" t="s">
        <v>684</v>
      </c>
      <c r="H475" s="224">
        <v>12</v>
      </c>
      <c r="I475" s="225"/>
      <c r="J475" s="226">
        <f>ROUND(I475*H475,2)</f>
        <v>0</v>
      </c>
      <c r="K475" s="222" t="s">
        <v>1</v>
      </c>
      <c r="L475" s="46"/>
      <c r="M475" s="227" t="s">
        <v>1</v>
      </c>
      <c r="N475" s="228" t="s">
        <v>48</v>
      </c>
      <c r="O475" s="93"/>
      <c r="P475" s="229">
        <f>O475*H475</f>
        <v>0</v>
      </c>
      <c r="Q475" s="229">
        <v>0.33024999999999999</v>
      </c>
      <c r="R475" s="229">
        <f>Q475*H475</f>
        <v>3.9630000000000001</v>
      </c>
      <c r="S475" s="229">
        <v>0.33000000000000002</v>
      </c>
      <c r="T475" s="230">
        <f>S475*H475</f>
        <v>3.96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31" t="s">
        <v>145</v>
      </c>
      <c r="AT475" s="231" t="s">
        <v>141</v>
      </c>
      <c r="AU475" s="231" t="s">
        <v>93</v>
      </c>
      <c r="AY475" s="18" t="s">
        <v>139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18" t="s">
        <v>91</v>
      </c>
      <c r="BK475" s="232">
        <f>ROUND(I475*H475,2)</f>
        <v>0</v>
      </c>
      <c r="BL475" s="18" t="s">
        <v>145</v>
      </c>
      <c r="BM475" s="231" t="s">
        <v>685</v>
      </c>
    </row>
    <row r="476" s="2" customFormat="1">
      <c r="A476" s="40"/>
      <c r="B476" s="41"/>
      <c r="C476" s="42"/>
      <c r="D476" s="233" t="s">
        <v>147</v>
      </c>
      <c r="E476" s="42"/>
      <c r="F476" s="234" t="s">
        <v>686</v>
      </c>
      <c r="G476" s="42"/>
      <c r="H476" s="42"/>
      <c r="I476" s="235"/>
      <c r="J476" s="42"/>
      <c r="K476" s="42"/>
      <c r="L476" s="46"/>
      <c r="M476" s="236"/>
      <c r="N476" s="237"/>
      <c r="O476" s="93"/>
      <c r="P476" s="93"/>
      <c r="Q476" s="93"/>
      <c r="R476" s="93"/>
      <c r="S476" s="93"/>
      <c r="T476" s="94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T476" s="18" t="s">
        <v>147</v>
      </c>
      <c r="AU476" s="18" t="s">
        <v>93</v>
      </c>
    </row>
    <row r="477" s="15" customFormat="1">
      <c r="A477" s="15"/>
      <c r="B477" s="260"/>
      <c r="C477" s="261"/>
      <c r="D477" s="233" t="s">
        <v>149</v>
      </c>
      <c r="E477" s="262" t="s">
        <v>1</v>
      </c>
      <c r="F477" s="263" t="s">
        <v>687</v>
      </c>
      <c r="G477" s="261"/>
      <c r="H477" s="262" t="s">
        <v>1</v>
      </c>
      <c r="I477" s="264"/>
      <c r="J477" s="261"/>
      <c r="K477" s="261"/>
      <c r="L477" s="265"/>
      <c r="M477" s="266"/>
      <c r="N477" s="267"/>
      <c r="O477" s="267"/>
      <c r="P477" s="267"/>
      <c r="Q477" s="267"/>
      <c r="R477" s="267"/>
      <c r="S477" s="267"/>
      <c r="T477" s="268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9" t="s">
        <v>149</v>
      </c>
      <c r="AU477" s="269" t="s">
        <v>93</v>
      </c>
      <c r="AV477" s="15" t="s">
        <v>91</v>
      </c>
      <c r="AW477" s="15" t="s">
        <v>40</v>
      </c>
      <c r="AX477" s="15" t="s">
        <v>83</v>
      </c>
      <c r="AY477" s="269" t="s">
        <v>139</v>
      </c>
    </row>
    <row r="478" s="13" customFormat="1">
      <c r="A478" s="13"/>
      <c r="B478" s="238"/>
      <c r="C478" s="239"/>
      <c r="D478" s="233" t="s">
        <v>149</v>
      </c>
      <c r="E478" s="240" t="s">
        <v>1</v>
      </c>
      <c r="F478" s="241" t="s">
        <v>688</v>
      </c>
      <c r="G478" s="239"/>
      <c r="H478" s="242">
        <v>12</v>
      </c>
      <c r="I478" s="243"/>
      <c r="J478" s="239"/>
      <c r="K478" s="239"/>
      <c r="L478" s="244"/>
      <c r="M478" s="245"/>
      <c r="N478" s="246"/>
      <c r="O478" s="246"/>
      <c r="P478" s="246"/>
      <c r="Q478" s="246"/>
      <c r="R478" s="246"/>
      <c r="S478" s="246"/>
      <c r="T478" s="24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8" t="s">
        <v>149</v>
      </c>
      <c r="AU478" s="248" t="s">
        <v>93</v>
      </c>
      <c r="AV478" s="13" t="s">
        <v>93</v>
      </c>
      <c r="AW478" s="13" t="s">
        <v>40</v>
      </c>
      <c r="AX478" s="13" t="s">
        <v>91</v>
      </c>
      <c r="AY478" s="248" t="s">
        <v>139</v>
      </c>
    </row>
    <row r="479" s="2" customFormat="1" ht="16.5" customHeight="1">
      <c r="A479" s="40"/>
      <c r="B479" s="41"/>
      <c r="C479" s="220" t="s">
        <v>689</v>
      </c>
      <c r="D479" s="220" t="s">
        <v>141</v>
      </c>
      <c r="E479" s="221" t="s">
        <v>690</v>
      </c>
      <c r="F479" s="222" t="s">
        <v>691</v>
      </c>
      <c r="G479" s="223" t="s">
        <v>157</v>
      </c>
      <c r="H479" s="224">
        <v>168</v>
      </c>
      <c r="I479" s="225"/>
      <c r="J479" s="226">
        <f>ROUND(I479*H479,2)</f>
        <v>0</v>
      </c>
      <c r="K479" s="222" t="s">
        <v>1</v>
      </c>
      <c r="L479" s="46"/>
      <c r="M479" s="227" t="s">
        <v>1</v>
      </c>
      <c r="N479" s="228" t="s">
        <v>48</v>
      </c>
      <c r="O479" s="93"/>
      <c r="P479" s="229">
        <f>O479*H479</f>
        <v>0</v>
      </c>
      <c r="Q479" s="229">
        <v>0.00042499999999999998</v>
      </c>
      <c r="R479" s="229">
        <f>Q479*H479</f>
        <v>0.071399999999999991</v>
      </c>
      <c r="S479" s="229">
        <v>0</v>
      </c>
      <c r="T479" s="230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31" t="s">
        <v>145</v>
      </c>
      <c r="AT479" s="231" t="s">
        <v>141</v>
      </c>
      <c r="AU479" s="231" t="s">
        <v>93</v>
      </c>
      <c r="AY479" s="18" t="s">
        <v>139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18" t="s">
        <v>91</v>
      </c>
      <c r="BK479" s="232">
        <f>ROUND(I479*H479,2)</f>
        <v>0</v>
      </c>
      <c r="BL479" s="18" t="s">
        <v>145</v>
      </c>
      <c r="BM479" s="231" t="s">
        <v>692</v>
      </c>
    </row>
    <row r="480" s="2" customFormat="1">
      <c r="A480" s="40"/>
      <c r="B480" s="41"/>
      <c r="C480" s="42"/>
      <c r="D480" s="233" t="s">
        <v>147</v>
      </c>
      <c r="E480" s="42"/>
      <c r="F480" s="234" t="s">
        <v>691</v>
      </c>
      <c r="G480" s="42"/>
      <c r="H480" s="42"/>
      <c r="I480" s="235"/>
      <c r="J480" s="42"/>
      <c r="K480" s="42"/>
      <c r="L480" s="46"/>
      <c r="M480" s="236"/>
      <c r="N480" s="237"/>
      <c r="O480" s="93"/>
      <c r="P480" s="93"/>
      <c r="Q480" s="93"/>
      <c r="R480" s="93"/>
      <c r="S480" s="93"/>
      <c r="T480" s="94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8" t="s">
        <v>147</v>
      </c>
      <c r="AU480" s="18" t="s">
        <v>93</v>
      </c>
    </row>
    <row r="481" s="13" customFormat="1">
      <c r="A481" s="13"/>
      <c r="B481" s="238"/>
      <c r="C481" s="239"/>
      <c r="D481" s="233" t="s">
        <v>149</v>
      </c>
      <c r="E481" s="240" t="s">
        <v>1</v>
      </c>
      <c r="F481" s="241" t="s">
        <v>693</v>
      </c>
      <c r="G481" s="239"/>
      <c r="H481" s="242">
        <v>168</v>
      </c>
      <c r="I481" s="243"/>
      <c r="J481" s="239"/>
      <c r="K481" s="239"/>
      <c r="L481" s="244"/>
      <c r="M481" s="245"/>
      <c r="N481" s="246"/>
      <c r="O481" s="246"/>
      <c r="P481" s="246"/>
      <c r="Q481" s="246"/>
      <c r="R481" s="246"/>
      <c r="S481" s="246"/>
      <c r="T481" s="247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8" t="s">
        <v>149</v>
      </c>
      <c r="AU481" s="248" t="s">
        <v>93</v>
      </c>
      <c r="AV481" s="13" t="s">
        <v>93</v>
      </c>
      <c r="AW481" s="13" t="s">
        <v>40</v>
      </c>
      <c r="AX481" s="13" t="s">
        <v>91</v>
      </c>
      <c r="AY481" s="248" t="s">
        <v>139</v>
      </c>
    </row>
    <row r="482" s="12" customFormat="1" ht="22.8" customHeight="1">
      <c r="A482" s="12"/>
      <c r="B482" s="204"/>
      <c r="C482" s="205"/>
      <c r="D482" s="206" t="s">
        <v>82</v>
      </c>
      <c r="E482" s="218" t="s">
        <v>145</v>
      </c>
      <c r="F482" s="218" t="s">
        <v>694</v>
      </c>
      <c r="G482" s="205"/>
      <c r="H482" s="205"/>
      <c r="I482" s="208"/>
      <c r="J482" s="219">
        <f>BK482</f>
        <v>0</v>
      </c>
      <c r="K482" s="205"/>
      <c r="L482" s="210"/>
      <c r="M482" s="211"/>
      <c r="N482" s="212"/>
      <c r="O482" s="212"/>
      <c r="P482" s="213">
        <f>SUM(P483:P513)</f>
        <v>0</v>
      </c>
      <c r="Q482" s="212"/>
      <c r="R482" s="213">
        <f>SUM(R483:R513)</f>
        <v>86.805414600000006</v>
      </c>
      <c r="S482" s="212"/>
      <c r="T482" s="214">
        <f>SUM(T483:T513)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215" t="s">
        <v>91</v>
      </c>
      <c r="AT482" s="216" t="s">
        <v>82</v>
      </c>
      <c r="AU482" s="216" t="s">
        <v>91</v>
      </c>
      <c r="AY482" s="215" t="s">
        <v>139</v>
      </c>
      <c r="BK482" s="217">
        <f>SUM(BK483:BK513)</f>
        <v>0</v>
      </c>
    </row>
    <row r="483" s="2" customFormat="1" ht="16.5" customHeight="1">
      <c r="A483" s="40"/>
      <c r="B483" s="41"/>
      <c r="C483" s="220" t="s">
        <v>695</v>
      </c>
      <c r="D483" s="220" t="s">
        <v>141</v>
      </c>
      <c r="E483" s="221" t="s">
        <v>696</v>
      </c>
      <c r="F483" s="222" t="s">
        <v>697</v>
      </c>
      <c r="G483" s="223" t="s">
        <v>170</v>
      </c>
      <c r="H483" s="224">
        <v>30.870000000000001</v>
      </c>
      <c r="I483" s="225"/>
      <c r="J483" s="226">
        <f>ROUND(I483*H483,2)</f>
        <v>0</v>
      </c>
      <c r="K483" s="222" t="s">
        <v>158</v>
      </c>
      <c r="L483" s="46"/>
      <c r="M483" s="227" t="s">
        <v>1</v>
      </c>
      <c r="N483" s="228" t="s">
        <v>48</v>
      </c>
      <c r="O483" s="93"/>
      <c r="P483" s="229">
        <f>O483*H483</f>
        <v>0</v>
      </c>
      <c r="Q483" s="229">
        <v>0</v>
      </c>
      <c r="R483" s="229">
        <f>Q483*H483</f>
        <v>0</v>
      </c>
      <c r="S483" s="229">
        <v>0</v>
      </c>
      <c r="T483" s="230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31" t="s">
        <v>145</v>
      </c>
      <c r="AT483" s="231" t="s">
        <v>141</v>
      </c>
      <c r="AU483" s="231" t="s">
        <v>93</v>
      </c>
      <c r="AY483" s="18" t="s">
        <v>139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18" t="s">
        <v>91</v>
      </c>
      <c r="BK483" s="232">
        <f>ROUND(I483*H483,2)</f>
        <v>0</v>
      </c>
      <c r="BL483" s="18" t="s">
        <v>145</v>
      </c>
      <c r="BM483" s="231" t="s">
        <v>698</v>
      </c>
    </row>
    <row r="484" s="2" customFormat="1">
      <c r="A484" s="40"/>
      <c r="B484" s="41"/>
      <c r="C484" s="42"/>
      <c r="D484" s="233" t="s">
        <v>147</v>
      </c>
      <c r="E484" s="42"/>
      <c r="F484" s="234" t="s">
        <v>699</v>
      </c>
      <c r="G484" s="42"/>
      <c r="H484" s="42"/>
      <c r="I484" s="235"/>
      <c r="J484" s="42"/>
      <c r="K484" s="42"/>
      <c r="L484" s="46"/>
      <c r="M484" s="236"/>
      <c r="N484" s="237"/>
      <c r="O484" s="93"/>
      <c r="P484" s="93"/>
      <c r="Q484" s="93"/>
      <c r="R484" s="93"/>
      <c r="S484" s="93"/>
      <c r="T484" s="94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8" t="s">
        <v>147</v>
      </c>
      <c r="AU484" s="18" t="s">
        <v>93</v>
      </c>
    </row>
    <row r="485" s="13" customFormat="1">
      <c r="A485" s="13"/>
      <c r="B485" s="238"/>
      <c r="C485" s="239"/>
      <c r="D485" s="233" t="s">
        <v>149</v>
      </c>
      <c r="E485" s="240" t="s">
        <v>1</v>
      </c>
      <c r="F485" s="241" t="s">
        <v>700</v>
      </c>
      <c r="G485" s="239"/>
      <c r="H485" s="242">
        <v>30.870000000000001</v>
      </c>
      <c r="I485" s="243"/>
      <c r="J485" s="239"/>
      <c r="K485" s="239"/>
      <c r="L485" s="244"/>
      <c r="M485" s="245"/>
      <c r="N485" s="246"/>
      <c r="O485" s="246"/>
      <c r="P485" s="246"/>
      <c r="Q485" s="246"/>
      <c r="R485" s="246"/>
      <c r="S485" s="246"/>
      <c r="T485" s="24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8" t="s">
        <v>149</v>
      </c>
      <c r="AU485" s="248" t="s">
        <v>93</v>
      </c>
      <c r="AV485" s="13" t="s">
        <v>93</v>
      </c>
      <c r="AW485" s="13" t="s">
        <v>40</v>
      </c>
      <c r="AX485" s="13" t="s">
        <v>91</v>
      </c>
      <c r="AY485" s="248" t="s">
        <v>139</v>
      </c>
    </row>
    <row r="486" s="2" customFormat="1" ht="21.75" customHeight="1">
      <c r="A486" s="40"/>
      <c r="B486" s="41"/>
      <c r="C486" s="220" t="s">
        <v>701</v>
      </c>
      <c r="D486" s="220" t="s">
        <v>141</v>
      </c>
      <c r="E486" s="221" t="s">
        <v>702</v>
      </c>
      <c r="F486" s="222" t="s">
        <v>703</v>
      </c>
      <c r="G486" s="223" t="s">
        <v>170</v>
      </c>
      <c r="H486" s="224">
        <v>30.870000000000001</v>
      </c>
      <c r="I486" s="225"/>
      <c r="J486" s="226">
        <f>ROUND(I486*H486,2)</f>
        <v>0</v>
      </c>
      <c r="K486" s="222" t="s">
        <v>158</v>
      </c>
      <c r="L486" s="46"/>
      <c r="M486" s="227" t="s">
        <v>1</v>
      </c>
      <c r="N486" s="228" t="s">
        <v>48</v>
      </c>
      <c r="O486" s="93"/>
      <c r="P486" s="229">
        <f>O486*H486</f>
        <v>0</v>
      </c>
      <c r="Q486" s="229">
        <v>0</v>
      </c>
      <c r="R486" s="229">
        <f>Q486*H486</f>
        <v>0</v>
      </c>
      <c r="S486" s="229">
        <v>0</v>
      </c>
      <c r="T486" s="230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31" t="s">
        <v>145</v>
      </c>
      <c r="AT486" s="231" t="s">
        <v>141</v>
      </c>
      <c r="AU486" s="231" t="s">
        <v>93</v>
      </c>
      <c r="AY486" s="18" t="s">
        <v>139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18" t="s">
        <v>91</v>
      </c>
      <c r="BK486" s="232">
        <f>ROUND(I486*H486,2)</f>
        <v>0</v>
      </c>
      <c r="BL486" s="18" t="s">
        <v>145</v>
      </c>
      <c r="BM486" s="231" t="s">
        <v>704</v>
      </c>
    </row>
    <row r="487" s="2" customFormat="1">
      <c r="A487" s="40"/>
      <c r="B487" s="41"/>
      <c r="C487" s="42"/>
      <c r="D487" s="233" t="s">
        <v>147</v>
      </c>
      <c r="E487" s="42"/>
      <c r="F487" s="234" t="s">
        <v>705</v>
      </c>
      <c r="G487" s="42"/>
      <c r="H487" s="42"/>
      <c r="I487" s="235"/>
      <c r="J487" s="42"/>
      <c r="K487" s="42"/>
      <c r="L487" s="46"/>
      <c r="M487" s="236"/>
      <c r="N487" s="237"/>
      <c r="O487" s="93"/>
      <c r="P487" s="93"/>
      <c r="Q487" s="93"/>
      <c r="R487" s="93"/>
      <c r="S487" s="93"/>
      <c r="T487" s="94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T487" s="18" t="s">
        <v>147</v>
      </c>
      <c r="AU487" s="18" t="s">
        <v>93</v>
      </c>
    </row>
    <row r="488" s="2" customFormat="1" ht="21.75" customHeight="1">
      <c r="A488" s="40"/>
      <c r="B488" s="41"/>
      <c r="C488" s="220" t="s">
        <v>706</v>
      </c>
      <c r="D488" s="220" t="s">
        <v>141</v>
      </c>
      <c r="E488" s="221" t="s">
        <v>707</v>
      </c>
      <c r="F488" s="222" t="s">
        <v>708</v>
      </c>
      <c r="G488" s="223" t="s">
        <v>385</v>
      </c>
      <c r="H488" s="224">
        <v>10</v>
      </c>
      <c r="I488" s="225"/>
      <c r="J488" s="226">
        <f>ROUND(I488*H488,2)</f>
        <v>0</v>
      </c>
      <c r="K488" s="222" t="s">
        <v>158</v>
      </c>
      <c r="L488" s="46"/>
      <c r="M488" s="227" t="s">
        <v>1</v>
      </c>
      <c r="N488" s="228" t="s">
        <v>48</v>
      </c>
      <c r="O488" s="93"/>
      <c r="P488" s="229">
        <f>O488*H488</f>
        <v>0</v>
      </c>
      <c r="Q488" s="229">
        <v>0.0066</v>
      </c>
      <c r="R488" s="229">
        <f>Q488*H488</f>
        <v>0.066000000000000003</v>
      </c>
      <c r="S488" s="229">
        <v>0</v>
      </c>
      <c r="T488" s="230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31" t="s">
        <v>145</v>
      </c>
      <c r="AT488" s="231" t="s">
        <v>141</v>
      </c>
      <c r="AU488" s="231" t="s">
        <v>93</v>
      </c>
      <c r="AY488" s="18" t="s">
        <v>139</v>
      </c>
      <c r="BE488" s="232">
        <f>IF(N488="základní",J488,0)</f>
        <v>0</v>
      </c>
      <c r="BF488" s="232">
        <f>IF(N488="snížená",J488,0)</f>
        <v>0</v>
      </c>
      <c r="BG488" s="232">
        <f>IF(N488="zákl. přenesená",J488,0)</f>
        <v>0</v>
      </c>
      <c r="BH488" s="232">
        <f>IF(N488="sníž. přenesená",J488,0)</f>
        <v>0</v>
      </c>
      <c r="BI488" s="232">
        <f>IF(N488="nulová",J488,0)</f>
        <v>0</v>
      </c>
      <c r="BJ488" s="18" t="s">
        <v>91</v>
      </c>
      <c r="BK488" s="232">
        <f>ROUND(I488*H488,2)</f>
        <v>0</v>
      </c>
      <c r="BL488" s="18" t="s">
        <v>145</v>
      </c>
      <c r="BM488" s="231" t="s">
        <v>709</v>
      </c>
    </row>
    <row r="489" s="2" customFormat="1">
      <c r="A489" s="40"/>
      <c r="B489" s="41"/>
      <c r="C489" s="42"/>
      <c r="D489" s="233" t="s">
        <v>147</v>
      </c>
      <c r="E489" s="42"/>
      <c r="F489" s="234" t="s">
        <v>710</v>
      </c>
      <c r="G489" s="42"/>
      <c r="H489" s="42"/>
      <c r="I489" s="235"/>
      <c r="J489" s="42"/>
      <c r="K489" s="42"/>
      <c r="L489" s="46"/>
      <c r="M489" s="236"/>
      <c r="N489" s="237"/>
      <c r="O489" s="93"/>
      <c r="P489" s="93"/>
      <c r="Q489" s="93"/>
      <c r="R489" s="93"/>
      <c r="S489" s="93"/>
      <c r="T489" s="94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8" t="s">
        <v>147</v>
      </c>
      <c r="AU489" s="18" t="s">
        <v>93</v>
      </c>
    </row>
    <row r="490" s="13" customFormat="1">
      <c r="A490" s="13"/>
      <c r="B490" s="238"/>
      <c r="C490" s="239"/>
      <c r="D490" s="233" t="s">
        <v>149</v>
      </c>
      <c r="E490" s="240" t="s">
        <v>1</v>
      </c>
      <c r="F490" s="241" t="s">
        <v>711</v>
      </c>
      <c r="G490" s="239"/>
      <c r="H490" s="242">
        <v>10</v>
      </c>
      <c r="I490" s="243"/>
      <c r="J490" s="239"/>
      <c r="K490" s="239"/>
      <c r="L490" s="244"/>
      <c r="M490" s="245"/>
      <c r="N490" s="246"/>
      <c r="O490" s="246"/>
      <c r="P490" s="246"/>
      <c r="Q490" s="246"/>
      <c r="R490" s="246"/>
      <c r="S490" s="246"/>
      <c r="T490" s="24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8" t="s">
        <v>149</v>
      </c>
      <c r="AU490" s="248" t="s">
        <v>93</v>
      </c>
      <c r="AV490" s="13" t="s">
        <v>93</v>
      </c>
      <c r="AW490" s="13" t="s">
        <v>40</v>
      </c>
      <c r="AX490" s="13" t="s">
        <v>91</v>
      </c>
      <c r="AY490" s="248" t="s">
        <v>139</v>
      </c>
    </row>
    <row r="491" s="2" customFormat="1">
      <c r="A491" s="40"/>
      <c r="B491" s="41"/>
      <c r="C491" s="270" t="s">
        <v>712</v>
      </c>
      <c r="D491" s="270" t="s">
        <v>309</v>
      </c>
      <c r="E491" s="271" t="s">
        <v>713</v>
      </c>
      <c r="F491" s="272" t="s">
        <v>714</v>
      </c>
      <c r="G491" s="273" t="s">
        <v>385</v>
      </c>
      <c r="H491" s="274">
        <v>10</v>
      </c>
      <c r="I491" s="275"/>
      <c r="J491" s="276">
        <f>ROUND(I491*H491,2)</f>
        <v>0</v>
      </c>
      <c r="K491" s="272" t="s">
        <v>158</v>
      </c>
      <c r="L491" s="277"/>
      <c r="M491" s="278" t="s">
        <v>1</v>
      </c>
      <c r="N491" s="279" t="s">
        <v>48</v>
      </c>
      <c r="O491" s="93"/>
      <c r="P491" s="229">
        <f>O491*H491</f>
        <v>0</v>
      </c>
      <c r="Q491" s="229">
        <v>0.065000000000000002</v>
      </c>
      <c r="R491" s="229">
        <f>Q491*H491</f>
        <v>0.65000000000000002</v>
      </c>
      <c r="S491" s="229">
        <v>0</v>
      </c>
      <c r="T491" s="230">
        <f>S491*H491</f>
        <v>0</v>
      </c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R491" s="231" t="s">
        <v>193</v>
      </c>
      <c r="AT491" s="231" t="s">
        <v>309</v>
      </c>
      <c r="AU491" s="231" t="s">
        <v>93</v>
      </c>
      <c r="AY491" s="18" t="s">
        <v>139</v>
      </c>
      <c r="BE491" s="232">
        <f>IF(N491="základní",J491,0)</f>
        <v>0</v>
      </c>
      <c r="BF491" s="232">
        <f>IF(N491="snížená",J491,0)</f>
        <v>0</v>
      </c>
      <c r="BG491" s="232">
        <f>IF(N491="zákl. přenesená",J491,0)</f>
        <v>0</v>
      </c>
      <c r="BH491" s="232">
        <f>IF(N491="sníž. přenesená",J491,0)</f>
        <v>0</v>
      </c>
      <c r="BI491" s="232">
        <f>IF(N491="nulová",J491,0)</f>
        <v>0</v>
      </c>
      <c r="BJ491" s="18" t="s">
        <v>91</v>
      </c>
      <c r="BK491" s="232">
        <f>ROUND(I491*H491,2)</f>
        <v>0</v>
      </c>
      <c r="BL491" s="18" t="s">
        <v>145</v>
      </c>
      <c r="BM491" s="231" t="s">
        <v>715</v>
      </c>
    </row>
    <row r="492" s="2" customFormat="1">
      <c r="A492" s="40"/>
      <c r="B492" s="41"/>
      <c r="C492" s="42"/>
      <c r="D492" s="233" t="s">
        <v>147</v>
      </c>
      <c r="E492" s="42"/>
      <c r="F492" s="234" t="s">
        <v>714</v>
      </c>
      <c r="G492" s="42"/>
      <c r="H492" s="42"/>
      <c r="I492" s="235"/>
      <c r="J492" s="42"/>
      <c r="K492" s="42"/>
      <c r="L492" s="46"/>
      <c r="M492" s="236"/>
      <c r="N492" s="237"/>
      <c r="O492" s="93"/>
      <c r="P492" s="93"/>
      <c r="Q492" s="93"/>
      <c r="R492" s="93"/>
      <c r="S492" s="93"/>
      <c r="T492" s="94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T492" s="18" t="s">
        <v>147</v>
      </c>
      <c r="AU492" s="18" t="s">
        <v>93</v>
      </c>
    </row>
    <row r="493" s="2" customFormat="1">
      <c r="A493" s="40"/>
      <c r="B493" s="41"/>
      <c r="C493" s="220" t="s">
        <v>716</v>
      </c>
      <c r="D493" s="220" t="s">
        <v>141</v>
      </c>
      <c r="E493" s="221" t="s">
        <v>717</v>
      </c>
      <c r="F493" s="222" t="s">
        <v>718</v>
      </c>
      <c r="G493" s="223" t="s">
        <v>170</v>
      </c>
      <c r="H493" s="224">
        <v>4.375</v>
      </c>
      <c r="I493" s="225"/>
      <c r="J493" s="226">
        <f>ROUND(I493*H493,2)</f>
        <v>0</v>
      </c>
      <c r="K493" s="222" t="s">
        <v>158</v>
      </c>
      <c r="L493" s="46"/>
      <c r="M493" s="227" t="s">
        <v>1</v>
      </c>
      <c r="N493" s="228" t="s">
        <v>48</v>
      </c>
      <c r="O493" s="93"/>
      <c r="P493" s="229">
        <f>O493*H493</f>
        <v>0</v>
      </c>
      <c r="Q493" s="229">
        <v>2.4289999999999998</v>
      </c>
      <c r="R493" s="229">
        <f>Q493*H493</f>
        <v>10.626875</v>
      </c>
      <c r="S493" s="229">
        <v>0</v>
      </c>
      <c r="T493" s="230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31" t="s">
        <v>145</v>
      </c>
      <c r="AT493" s="231" t="s">
        <v>141</v>
      </c>
      <c r="AU493" s="231" t="s">
        <v>93</v>
      </c>
      <c r="AY493" s="18" t="s">
        <v>139</v>
      </c>
      <c r="BE493" s="232">
        <f>IF(N493="základní",J493,0)</f>
        <v>0</v>
      </c>
      <c r="BF493" s="232">
        <f>IF(N493="snížená",J493,0)</f>
        <v>0</v>
      </c>
      <c r="BG493" s="232">
        <f>IF(N493="zákl. přenesená",J493,0)</f>
        <v>0</v>
      </c>
      <c r="BH493" s="232">
        <f>IF(N493="sníž. přenesená",J493,0)</f>
        <v>0</v>
      </c>
      <c r="BI493" s="232">
        <f>IF(N493="nulová",J493,0)</f>
        <v>0</v>
      </c>
      <c r="BJ493" s="18" t="s">
        <v>91</v>
      </c>
      <c r="BK493" s="232">
        <f>ROUND(I493*H493,2)</f>
        <v>0</v>
      </c>
      <c r="BL493" s="18" t="s">
        <v>145</v>
      </c>
      <c r="BM493" s="231" t="s">
        <v>719</v>
      </c>
    </row>
    <row r="494" s="2" customFormat="1">
      <c r="A494" s="40"/>
      <c r="B494" s="41"/>
      <c r="C494" s="42"/>
      <c r="D494" s="233" t="s">
        <v>147</v>
      </c>
      <c r="E494" s="42"/>
      <c r="F494" s="234" t="s">
        <v>720</v>
      </c>
      <c r="G494" s="42"/>
      <c r="H494" s="42"/>
      <c r="I494" s="235"/>
      <c r="J494" s="42"/>
      <c r="K494" s="42"/>
      <c r="L494" s="46"/>
      <c r="M494" s="236"/>
      <c r="N494" s="237"/>
      <c r="O494" s="93"/>
      <c r="P494" s="93"/>
      <c r="Q494" s="93"/>
      <c r="R494" s="93"/>
      <c r="S494" s="93"/>
      <c r="T494" s="94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T494" s="18" t="s">
        <v>147</v>
      </c>
      <c r="AU494" s="18" t="s">
        <v>93</v>
      </c>
    </row>
    <row r="495" s="13" customFormat="1">
      <c r="A495" s="13"/>
      <c r="B495" s="238"/>
      <c r="C495" s="239"/>
      <c r="D495" s="233" t="s">
        <v>149</v>
      </c>
      <c r="E495" s="240" t="s">
        <v>1</v>
      </c>
      <c r="F495" s="241" t="s">
        <v>721</v>
      </c>
      <c r="G495" s="239"/>
      <c r="H495" s="242">
        <v>4.375</v>
      </c>
      <c r="I495" s="243"/>
      <c r="J495" s="239"/>
      <c r="K495" s="239"/>
      <c r="L495" s="244"/>
      <c r="M495" s="245"/>
      <c r="N495" s="246"/>
      <c r="O495" s="246"/>
      <c r="P495" s="246"/>
      <c r="Q495" s="246"/>
      <c r="R495" s="246"/>
      <c r="S495" s="246"/>
      <c r="T495" s="247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8" t="s">
        <v>149</v>
      </c>
      <c r="AU495" s="248" t="s">
        <v>93</v>
      </c>
      <c r="AV495" s="13" t="s">
        <v>93</v>
      </c>
      <c r="AW495" s="13" t="s">
        <v>40</v>
      </c>
      <c r="AX495" s="13" t="s">
        <v>91</v>
      </c>
      <c r="AY495" s="248" t="s">
        <v>139</v>
      </c>
    </row>
    <row r="496" s="2" customFormat="1">
      <c r="A496" s="40"/>
      <c r="B496" s="41"/>
      <c r="C496" s="220" t="s">
        <v>722</v>
      </c>
      <c r="D496" s="220" t="s">
        <v>141</v>
      </c>
      <c r="E496" s="221" t="s">
        <v>723</v>
      </c>
      <c r="F496" s="222" t="s">
        <v>724</v>
      </c>
      <c r="G496" s="223" t="s">
        <v>170</v>
      </c>
      <c r="H496" s="224">
        <v>74.912000000000006</v>
      </c>
      <c r="I496" s="225"/>
      <c r="J496" s="226">
        <f>ROUND(I496*H496,2)</f>
        <v>0</v>
      </c>
      <c r="K496" s="222" t="s">
        <v>158</v>
      </c>
      <c r="L496" s="46"/>
      <c r="M496" s="227" t="s">
        <v>1</v>
      </c>
      <c r="N496" s="228" t="s">
        <v>48</v>
      </c>
      <c r="O496" s="93"/>
      <c r="P496" s="229">
        <f>O496*H496</f>
        <v>0</v>
      </c>
      <c r="Q496" s="229">
        <v>0</v>
      </c>
      <c r="R496" s="229">
        <f>Q496*H496</f>
        <v>0</v>
      </c>
      <c r="S496" s="229">
        <v>0</v>
      </c>
      <c r="T496" s="230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31" t="s">
        <v>145</v>
      </c>
      <c r="AT496" s="231" t="s">
        <v>141</v>
      </c>
      <c r="AU496" s="231" t="s">
        <v>93</v>
      </c>
      <c r="AY496" s="18" t="s">
        <v>139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18" t="s">
        <v>91</v>
      </c>
      <c r="BK496" s="232">
        <f>ROUND(I496*H496,2)</f>
        <v>0</v>
      </c>
      <c r="BL496" s="18" t="s">
        <v>145</v>
      </c>
      <c r="BM496" s="231" t="s">
        <v>725</v>
      </c>
    </row>
    <row r="497" s="2" customFormat="1">
      <c r="A497" s="40"/>
      <c r="B497" s="41"/>
      <c r="C497" s="42"/>
      <c r="D497" s="233" t="s">
        <v>147</v>
      </c>
      <c r="E497" s="42"/>
      <c r="F497" s="234" t="s">
        <v>726</v>
      </c>
      <c r="G497" s="42"/>
      <c r="H497" s="42"/>
      <c r="I497" s="235"/>
      <c r="J497" s="42"/>
      <c r="K497" s="42"/>
      <c r="L497" s="46"/>
      <c r="M497" s="236"/>
      <c r="N497" s="237"/>
      <c r="O497" s="93"/>
      <c r="P497" s="93"/>
      <c r="Q497" s="93"/>
      <c r="R497" s="93"/>
      <c r="S497" s="93"/>
      <c r="T497" s="94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8" t="s">
        <v>147</v>
      </c>
      <c r="AU497" s="18" t="s">
        <v>93</v>
      </c>
    </row>
    <row r="498" s="13" customFormat="1">
      <c r="A498" s="13"/>
      <c r="B498" s="238"/>
      <c r="C498" s="239"/>
      <c r="D498" s="233" t="s">
        <v>149</v>
      </c>
      <c r="E498" s="240" t="s">
        <v>1</v>
      </c>
      <c r="F498" s="241" t="s">
        <v>727</v>
      </c>
      <c r="G498" s="239"/>
      <c r="H498" s="242">
        <v>74.912000000000006</v>
      </c>
      <c r="I498" s="243"/>
      <c r="J498" s="239"/>
      <c r="K498" s="239"/>
      <c r="L498" s="244"/>
      <c r="M498" s="245"/>
      <c r="N498" s="246"/>
      <c r="O498" s="246"/>
      <c r="P498" s="246"/>
      <c r="Q498" s="246"/>
      <c r="R498" s="246"/>
      <c r="S498" s="246"/>
      <c r="T498" s="247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8" t="s">
        <v>149</v>
      </c>
      <c r="AU498" s="248" t="s">
        <v>93</v>
      </c>
      <c r="AV498" s="13" t="s">
        <v>93</v>
      </c>
      <c r="AW498" s="13" t="s">
        <v>40</v>
      </c>
      <c r="AX498" s="13" t="s">
        <v>91</v>
      </c>
      <c r="AY498" s="248" t="s">
        <v>139</v>
      </c>
    </row>
    <row r="499" s="2" customFormat="1">
      <c r="A499" s="40"/>
      <c r="B499" s="41"/>
      <c r="C499" s="220" t="s">
        <v>728</v>
      </c>
      <c r="D499" s="220" t="s">
        <v>141</v>
      </c>
      <c r="E499" s="221" t="s">
        <v>729</v>
      </c>
      <c r="F499" s="222" t="s">
        <v>730</v>
      </c>
      <c r="G499" s="223" t="s">
        <v>248</v>
      </c>
      <c r="H499" s="224">
        <v>2.1000000000000001</v>
      </c>
      <c r="I499" s="225"/>
      <c r="J499" s="226">
        <f>ROUND(I499*H499,2)</f>
        <v>0</v>
      </c>
      <c r="K499" s="222" t="s">
        <v>158</v>
      </c>
      <c r="L499" s="46"/>
      <c r="M499" s="227" t="s">
        <v>1</v>
      </c>
      <c r="N499" s="228" t="s">
        <v>48</v>
      </c>
      <c r="O499" s="93"/>
      <c r="P499" s="229">
        <f>O499*H499</f>
        <v>0</v>
      </c>
      <c r="Q499" s="229">
        <v>0.0063200000000000001</v>
      </c>
      <c r="R499" s="229">
        <f>Q499*H499</f>
        <v>0.013272000000000001</v>
      </c>
      <c r="S499" s="229">
        <v>0</v>
      </c>
      <c r="T499" s="230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31" t="s">
        <v>145</v>
      </c>
      <c r="AT499" s="231" t="s">
        <v>141</v>
      </c>
      <c r="AU499" s="231" t="s">
        <v>93</v>
      </c>
      <c r="AY499" s="18" t="s">
        <v>139</v>
      </c>
      <c r="BE499" s="232">
        <f>IF(N499="základní",J499,0)</f>
        <v>0</v>
      </c>
      <c r="BF499" s="232">
        <f>IF(N499="snížená",J499,0)</f>
        <v>0</v>
      </c>
      <c r="BG499" s="232">
        <f>IF(N499="zákl. přenesená",J499,0)</f>
        <v>0</v>
      </c>
      <c r="BH499" s="232">
        <f>IF(N499="sníž. přenesená",J499,0)</f>
        <v>0</v>
      </c>
      <c r="BI499" s="232">
        <f>IF(N499="nulová",J499,0)</f>
        <v>0</v>
      </c>
      <c r="BJ499" s="18" t="s">
        <v>91</v>
      </c>
      <c r="BK499" s="232">
        <f>ROUND(I499*H499,2)</f>
        <v>0</v>
      </c>
      <c r="BL499" s="18" t="s">
        <v>145</v>
      </c>
      <c r="BM499" s="231" t="s">
        <v>731</v>
      </c>
    </row>
    <row r="500" s="2" customFormat="1">
      <c r="A500" s="40"/>
      <c r="B500" s="41"/>
      <c r="C500" s="42"/>
      <c r="D500" s="233" t="s">
        <v>147</v>
      </c>
      <c r="E500" s="42"/>
      <c r="F500" s="234" t="s">
        <v>732</v>
      </c>
      <c r="G500" s="42"/>
      <c r="H500" s="42"/>
      <c r="I500" s="235"/>
      <c r="J500" s="42"/>
      <c r="K500" s="42"/>
      <c r="L500" s="46"/>
      <c r="M500" s="236"/>
      <c r="N500" s="237"/>
      <c r="O500" s="93"/>
      <c r="P500" s="93"/>
      <c r="Q500" s="93"/>
      <c r="R500" s="93"/>
      <c r="S500" s="93"/>
      <c r="T500" s="94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8" t="s">
        <v>147</v>
      </c>
      <c r="AU500" s="18" t="s">
        <v>93</v>
      </c>
    </row>
    <row r="501" s="13" customFormat="1">
      <c r="A501" s="13"/>
      <c r="B501" s="238"/>
      <c r="C501" s="239"/>
      <c r="D501" s="233" t="s">
        <v>149</v>
      </c>
      <c r="E501" s="240" t="s">
        <v>1</v>
      </c>
      <c r="F501" s="241" t="s">
        <v>733</v>
      </c>
      <c r="G501" s="239"/>
      <c r="H501" s="242">
        <v>2.1000000000000001</v>
      </c>
      <c r="I501" s="243"/>
      <c r="J501" s="239"/>
      <c r="K501" s="239"/>
      <c r="L501" s="244"/>
      <c r="M501" s="245"/>
      <c r="N501" s="246"/>
      <c r="O501" s="246"/>
      <c r="P501" s="246"/>
      <c r="Q501" s="246"/>
      <c r="R501" s="246"/>
      <c r="S501" s="246"/>
      <c r="T501" s="247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8" t="s">
        <v>149</v>
      </c>
      <c r="AU501" s="248" t="s">
        <v>93</v>
      </c>
      <c r="AV501" s="13" t="s">
        <v>93</v>
      </c>
      <c r="AW501" s="13" t="s">
        <v>40</v>
      </c>
      <c r="AX501" s="13" t="s">
        <v>91</v>
      </c>
      <c r="AY501" s="248" t="s">
        <v>139</v>
      </c>
    </row>
    <row r="502" s="2" customFormat="1" ht="21.75" customHeight="1">
      <c r="A502" s="40"/>
      <c r="B502" s="41"/>
      <c r="C502" s="220" t="s">
        <v>734</v>
      </c>
      <c r="D502" s="220" t="s">
        <v>141</v>
      </c>
      <c r="E502" s="221" t="s">
        <v>735</v>
      </c>
      <c r="F502" s="222" t="s">
        <v>736</v>
      </c>
      <c r="G502" s="223" t="s">
        <v>170</v>
      </c>
      <c r="H502" s="224">
        <v>33.158999999999999</v>
      </c>
      <c r="I502" s="225"/>
      <c r="J502" s="226">
        <f>ROUND(I502*H502,2)</f>
        <v>0</v>
      </c>
      <c r="K502" s="222" t="s">
        <v>158</v>
      </c>
      <c r="L502" s="46"/>
      <c r="M502" s="227" t="s">
        <v>1</v>
      </c>
      <c r="N502" s="228" t="s">
        <v>48</v>
      </c>
      <c r="O502" s="93"/>
      <c r="P502" s="229">
        <f>O502*H502</f>
        <v>0</v>
      </c>
      <c r="Q502" s="229">
        <v>2.234</v>
      </c>
      <c r="R502" s="229">
        <f>Q502*H502</f>
        <v>74.077206000000004</v>
      </c>
      <c r="S502" s="229">
        <v>0</v>
      </c>
      <c r="T502" s="230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31" t="s">
        <v>145</v>
      </c>
      <c r="AT502" s="231" t="s">
        <v>141</v>
      </c>
      <c r="AU502" s="231" t="s">
        <v>93</v>
      </c>
      <c r="AY502" s="18" t="s">
        <v>139</v>
      </c>
      <c r="BE502" s="232">
        <f>IF(N502="základní",J502,0)</f>
        <v>0</v>
      </c>
      <c r="BF502" s="232">
        <f>IF(N502="snížená",J502,0)</f>
        <v>0</v>
      </c>
      <c r="BG502" s="232">
        <f>IF(N502="zákl. přenesená",J502,0)</f>
        <v>0</v>
      </c>
      <c r="BH502" s="232">
        <f>IF(N502="sníž. přenesená",J502,0)</f>
        <v>0</v>
      </c>
      <c r="BI502" s="232">
        <f>IF(N502="nulová",J502,0)</f>
        <v>0</v>
      </c>
      <c r="BJ502" s="18" t="s">
        <v>91</v>
      </c>
      <c r="BK502" s="232">
        <f>ROUND(I502*H502,2)</f>
        <v>0</v>
      </c>
      <c r="BL502" s="18" t="s">
        <v>145</v>
      </c>
      <c r="BM502" s="231" t="s">
        <v>737</v>
      </c>
    </row>
    <row r="503" s="2" customFormat="1">
      <c r="A503" s="40"/>
      <c r="B503" s="41"/>
      <c r="C503" s="42"/>
      <c r="D503" s="233" t="s">
        <v>147</v>
      </c>
      <c r="E503" s="42"/>
      <c r="F503" s="234" t="s">
        <v>738</v>
      </c>
      <c r="G503" s="42"/>
      <c r="H503" s="42"/>
      <c r="I503" s="235"/>
      <c r="J503" s="42"/>
      <c r="K503" s="42"/>
      <c r="L503" s="46"/>
      <c r="M503" s="236"/>
      <c r="N503" s="237"/>
      <c r="O503" s="93"/>
      <c r="P503" s="93"/>
      <c r="Q503" s="93"/>
      <c r="R503" s="93"/>
      <c r="S503" s="93"/>
      <c r="T503" s="94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8" t="s">
        <v>147</v>
      </c>
      <c r="AU503" s="18" t="s">
        <v>93</v>
      </c>
    </row>
    <row r="504" s="15" customFormat="1">
      <c r="A504" s="15"/>
      <c r="B504" s="260"/>
      <c r="C504" s="261"/>
      <c r="D504" s="233" t="s">
        <v>149</v>
      </c>
      <c r="E504" s="262" t="s">
        <v>1</v>
      </c>
      <c r="F504" s="263" t="s">
        <v>739</v>
      </c>
      <c r="G504" s="261"/>
      <c r="H504" s="262" t="s">
        <v>1</v>
      </c>
      <c r="I504" s="264"/>
      <c r="J504" s="261"/>
      <c r="K504" s="261"/>
      <c r="L504" s="265"/>
      <c r="M504" s="266"/>
      <c r="N504" s="267"/>
      <c r="O504" s="267"/>
      <c r="P504" s="267"/>
      <c r="Q504" s="267"/>
      <c r="R504" s="267"/>
      <c r="S504" s="267"/>
      <c r="T504" s="268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9" t="s">
        <v>149</v>
      </c>
      <c r="AU504" s="269" t="s">
        <v>93</v>
      </c>
      <c r="AV504" s="15" t="s">
        <v>91</v>
      </c>
      <c r="AW504" s="15" t="s">
        <v>40</v>
      </c>
      <c r="AX504" s="15" t="s">
        <v>83</v>
      </c>
      <c r="AY504" s="269" t="s">
        <v>139</v>
      </c>
    </row>
    <row r="505" s="13" customFormat="1">
      <c r="A505" s="13"/>
      <c r="B505" s="238"/>
      <c r="C505" s="239"/>
      <c r="D505" s="233" t="s">
        <v>149</v>
      </c>
      <c r="E505" s="240" t="s">
        <v>1</v>
      </c>
      <c r="F505" s="241" t="s">
        <v>740</v>
      </c>
      <c r="G505" s="239"/>
      <c r="H505" s="242">
        <v>33.158999999999999</v>
      </c>
      <c r="I505" s="243"/>
      <c r="J505" s="239"/>
      <c r="K505" s="239"/>
      <c r="L505" s="244"/>
      <c r="M505" s="245"/>
      <c r="N505" s="246"/>
      <c r="O505" s="246"/>
      <c r="P505" s="246"/>
      <c r="Q505" s="246"/>
      <c r="R505" s="246"/>
      <c r="S505" s="246"/>
      <c r="T505" s="24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8" t="s">
        <v>149</v>
      </c>
      <c r="AU505" s="248" t="s">
        <v>93</v>
      </c>
      <c r="AV505" s="13" t="s">
        <v>93</v>
      </c>
      <c r="AW505" s="13" t="s">
        <v>40</v>
      </c>
      <c r="AX505" s="13" t="s">
        <v>91</v>
      </c>
      <c r="AY505" s="248" t="s">
        <v>139</v>
      </c>
    </row>
    <row r="506" s="2" customFormat="1">
      <c r="A506" s="40"/>
      <c r="B506" s="41"/>
      <c r="C506" s="220" t="s">
        <v>741</v>
      </c>
      <c r="D506" s="220" t="s">
        <v>141</v>
      </c>
      <c r="E506" s="221" t="s">
        <v>742</v>
      </c>
      <c r="F506" s="222" t="s">
        <v>743</v>
      </c>
      <c r="G506" s="223" t="s">
        <v>170</v>
      </c>
      <c r="H506" s="224">
        <v>33.158999999999999</v>
      </c>
      <c r="I506" s="225"/>
      <c r="J506" s="226">
        <f>ROUND(I506*H506,2)</f>
        <v>0</v>
      </c>
      <c r="K506" s="222" t="s">
        <v>158</v>
      </c>
      <c r="L506" s="46"/>
      <c r="M506" s="227" t="s">
        <v>1</v>
      </c>
      <c r="N506" s="228" t="s">
        <v>48</v>
      </c>
      <c r="O506" s="93"/>
      <c r="P506" s="229">
        <f>O506*H506</f>
        <v>0</v>
      </c>
      <c r="Q506" s="229">
        <v>0</v>
      </c>
      <c r="R506" s="229">
        <f>Q506*H506</f>
        <v>0</v>
      </c>
      <c r="S506" s="229">
        <v>0</v>
      </c>
      <c r="T506" s="230">
        <f>S506*H506</f>
        <v>0</v>
      </c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R506" s="231" t="s">
        <v>145</v>
      </c>
      <c r="AT506" s="231" t="s">
        <v>141</v>
      </c>
      <c r="AU506" s="231" t="s">
        <v>93</v>
      </c>
      <c r="AY506" s="18" t="s">
        <v>139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18" t="s">
        <v>91</v>
      </c>
      <c r="BK506" s="232">
        <f>ROUND(I506*H506,2)</f>
        <v>0</v>
      </c>
      <c r="BL506" s="18" t="s">
        <v>145</v>
      </c>
      <c r="BM506" s="231" t="s">
        <v>744</v>
      </c>
    </row>
    <row r="507" s="2" customFormat="1">
      <c r="A507" s="40"/>
      <c r="B507" s="41"/>
      <c r="C507" s="42"/>
      <c r="D507" s="233" t="s">
        <v>147</v>
      </c>
      <c r="E507" s="42"/>
      <c r="F507" s="234" t="s">
        <v>745</v>
      </c>
      <c r="G507" s="42"/>
      <c r="H507" s="42"/>
      <c r="I507" s="235"/>
      <c r="J507" s="42"/>
      <c r="K507" s="42"/>
      <c r="L507" s="46"/>
      <c r="M507" s="236"/>
      <c r="N507" s="237"/>
      <c r="O507" s="93"/>
      <c r="P507" s="93"/>
      <c r="Q507" s="93"/>
      <c r="R507" s="93"/>
      <c r="S507" s="93"/>
      <c r="T507" s="94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T507" s="18" t="s">
        <v>147</v>
      </c>
      <c r="AU507" s="18" t="s">
        <v>93</v>
      </c>
    </row>
    <row r="508" s="13" customFormat="1">
      <c r="A508" s="13"/>
      <c r="B508" s="238"/>
      <c r="C508" s="239"/>
      <c r="D508" s="233" t="s">
        <v>149</v>
      </c>
      <c r="E508" s="240" t="s">
        <v>1</v>
      </c>
      <c r="F508" s="241" t="s">
        <v>746</v>
      </c>
      <c r="G508" s="239"/>
      <c r="H508" s="242">
        <v>33.158999999999999</v>
      </c>
      <c r="I508" s="243"/>
      <c r="J508" s="239"/>
      <c r="K508" s="239"/>
      <c r="L508" s="244"/>
      <c r="M508" s="245"/>
      <c r="N508" s="246"/>
      <c r="O508" s="246"/>
      <c r="P508" s="246"/>
      <c r="Q508" s="246"/>
      <c r="R508" s="246"/>
      <c r="S508" s="246"/>
      <c r="T508" s="247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8" t="s">
        <v>149</v>
      </c>
      <c r="AU508" s="248" t="s">
        <v>93</v>
      </c>
      <c r="AV508" s="13" t="s">
        <v>93</v>
      </c>
      <c r="AW508" s="13" t="s">
        <v>40</v>
      </c>
      <c r="AX508" s="13" t="s">
        <v>91</v>
      </c>
      <c r="AY508" s="248" t="s">
        <v>139</v>
      </c>
    </row>
    <row r="509" s="2" customFormat="1">
      <c r="A509" s="40"/>
      <c r="B509" s="41"/>
      <c r="C509" s="220" t="s">
        <v>747</v>
      </c>
      <c r="D509" s="220" t="s">
        <v>141</v>
      </c>
      <c r="E509" s="221" t="s">
        <v>748</v>
      </c>
      <c r="F509" s="222" t="s">
        <v>749</v>
      </c>
      <c r="G509" s="223" t="s">
        <v>312</v>
      </c>
      <c r="H509" s="224">
        <v>1.6040000000000001</v>
      </c>
      <c r="I509" s="225"/>
      <c r="J509" s="226">
        <f>ROUND(I509*H509,2)</f>
        <v>0</v>
      </c>
      <c r="K509" s="222" t="s">
        <v>158</v>
      </c>
      <c r="L509" s="46"/>
      <c r="M509" s="227" t="s">
        <v>1</v>
      </c>
      <c r="N509" s="228" t="s">
        <v>48</v>
      </c>
      <c r="O509" s="93"/>
      <c r="P509" s="229">
        <f>O509*H509</f>
        <v>0</v>
      </c>
      <c r="Q509" s="229">
        <v>0.85540000000000005</v>
      </c>
      <c r="R509" s="229">
        <f>Q509*H509</f>
        <v>1.3720616000000001</v>
      </c>
      <c r="S509" s="229">
        <v>0</v>
      </c>
      <c r="T509" s="230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31" t="s">
        <v>145</v>
      </c>
      <c r="AT509" s="231" t="s">
        <v>141</v>
      </c>
      <c r="AU509" s="231" t="s">
        <v>93</v>
      </c>
      <c r="AY509" s="18" t="s">
        <v>139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18" t="s">
        <v>91</v>
      </c>
      <c r="BK509" s="232">
        <f>ROUND(I509*H509,2)</f>
        <v>0</v>
      </c>
      <c r="BL509" s="18" t="s">
        <v>145</v>
      </c>
      <c r="BM509" s="231" t="s">
        <v>750</v>
      </c>
    </row>
    <row r="510" s="2" customFormat="1">
      <c r="A510" s="40"/>
      <c r="B510" s="41"/>
      <c r="C510" s="42"/>
      <c r="D510" s="233" t="s">
        <v>147</v>
      </c>
      <c r="E510" s="42"/>
      <c r="F510" s="234" t="s">
        <v>751</v>
      </c>
      <c r="G510" s="42"/>
      <c r="H510" s="42"/>
      <c r="I510" s="235"/>
      <c r="J510" s="42"/>
      <c r="K510" s="42"/>
      <c r="L510" s="46"/>
      <c r="M510" s="236"/>
      <c r="N510" s="237"/>
      <c r="O510" s="93"/>
      <c r="P510" s="93"/>
      <c r="Q510" s="93"/>
      <c r="R510" s="93"/>
      <c r="S510" s="93"/>
      <c r="T510" s="94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8" t="s">
        <v>147</v>
      </c>
      <c r="AU510" s="18" t="s">
        <v>93</v>
      </c>
    </row>
    <row r="511" s="13" customFormat="1">
      <c r="A511" s="13"/>
      <c r="B511" s="238"/>
      <c r="C511" s="239"/>
      <c r="D511" s="233" t="s">
        <v>149</v>
      </c>
      <c r="E511" s="240" t="s">
        <v>1</v>
      </c>
      <c r="F511" s="241" t="s">
        <v>752</v>
      </c>
      <c r="G511" s="239"/>
      <c r="H511" s="242">
        <v>1.6040000000000001</v>
      </c>
      <c r="I511" s="243"/>
      <c r="J511" s="239"/>
      <c r="K511" s="239"/>
      <c r="L511" s="244"/>
      <c r="M511" s="245"/>
      <c r="N511" s="246"/>
      <c r="O511" s="246"/>
      <c r="P511" s="246"/>
      <c r="Q511" s="246"/>
      <c r="R511" s="246"/>
      <c r="S511" s="246"/>
      <c r="T511" s="247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8" t="s">
        <v>149</v>
      </c>
      <c r="AU511" s="248" t="s">
        <v>93</v>
      </c>
      <c r="AV511" s="13" t="s">
        <v>93</v>
      </c>
      <c r="AW511" s="13" t="s">
        <v>40</v>
      </c>
      <c r="AX511" s="13" t="s">
        <v>91</v>
      </c>
      <c r="AY511" s="248" t="s">
        <v>139</v>
      </c>
    </row>
    <row r="512" s="2" customFormat="1">
      <c r="A512" s="40"/>
      <c r="B512" s="41"/>
      <c r="C512" s="220" t="s">
        <v>753</v>
      </c>
      <c r="D512" s="220" t="s">
        <v>141</v>
      </c>
      <c r="E512" s="221" t="s">
        <v>754</v>
      </c>
      <c r="F512" s="222" t="s">
        <v>755</v>
      </c>
      <c r="G512" s="223" t="s">
        <v>312</v>
      </c>
      <c r="H512" s="224">
        <v>1.6040000000000001</v>
      </c>
      <c r="I512" s="225"/>
      <c r="J512" s="226">
        <f>ROUND(I512*H512,2)</f>
        <v>0</v>
      </c>
      <c r="K512" s="222" t="s">
        <v>158</v>
      </c>
      <c r="L512" s="46"/>
      <c r="M512" s="227" t="s">
        <v>1</v>
      </c>
      <c r="N512" s="228" t="s">
        <v>48</v>
      </c>
      <c r="O512" s="93"/>
      <c r="P512" s="229">
        <f>O512*H512</f>
        <v>0</v>
      </c>
      <c r="Q512" s="229">
        <v>0</v>
      </c>
      <c r="R512" s="229">
        <f>Q512*H512</f>
        <v>0</v>
      </c>
      <c r="S512" s="229">
        <v>0</v>
      </c>
      <c r="T512" s="230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31" t="s">
        <v>145</v>
      </c>
      <c r="AT512" s="231" t="s">
        <v>141</v>
      </c>
      <c r="AU512" s="231" t="s">
        <v>93</v>
      </c>
      <c r="AY512" s="18" t="s">
        <v>139</v>
      </c>
      <c r="BE512" s="232">
        <f>IF(N512="základní",J512,0)</f>
        <v>0</v>
      </c>
      <c r="BF512" s="232">
        <f>IF(N512="snížená",J512,0)</f>
        <v>0</v>
      </c>
      <c r="BG512" s="232">
        <f>IF(N512="zákl. přenesená",J512,0)</f>
        <v>0</v>
      </c>
      <c r="BH512" s="232">
        <f>IF(N512="sníž. přenesená",J512,0)</f>
        <v>0</v>
      </c>
      <c r="BI512" s="232">
        <f>IF(N512="nulová",J512,0)</f>
        <v>0</v>
      </c>
      <c r="BJ512" s="18" t="s">
        <v>91</v>
      </c>
      <c r="BK512" s="232">
        <f>ROUND(I512*H512,2)</f>
        <v>0</v>
      </c>
      <c r="BL512" s="18" t="s">
        <v>145</v>
      </c>
      <c r="BM512" s="231" t="s">
        <v>756</v>
      </c>
    </row>
    <row r="513" s="2" customFormat="1">
      <c r="A513" s="40"/>
      <c r="B513" s="41"/>
      <c r="C513" s="42"/>
      <c r="D513" s="233" t="s">
        <v>147</v>
      </c>
      <c r="E513" s="42"/>
      <c r="F513" s="234" t="s">
        <v>757</v>
      </c>
      <c r="G513" s="42"/>
      <c r="H513" s="42"/>
      <c r="I513" s="235"/>
      <c r="J513" s="42"/>
      <c r="K513" s="42"/>
      <c r="L513" s="46"/>
      <c r="M513" s="236"/>
      <c r="N513" s="237"/>
      <c r="O513" s="93"/>
      <c r="P513" s="93"/>
      <c r="Q513" s="93"/>
      <c r="R513" s="93"/>
      <c r="S513" s="93"/>
      <c r="T513" s="94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T513" s="18" t="s">
        <v>147</v>
      </c>
      <c r="AU513" s="18" t="s">
        <v>93</v>
      </c>
    </row>
    <row r="514" s="12" customFormat="1" ht="22.8" customHeight="1">
      <c r="A514" s="12"/>
      <c r="B514" s="204"/>
      <c r="C514" s="205"/>
      <c r="D514" s="206" t="s">
        <v>82</v>
      </c>
      <c r="E514" s="218" t="s">
        <v>193</v>
      </c>
      <c r="F514" s="218" t="s">
        <v>758</v>
      </c>
      <c r="G514" s="205"/>
      <c r="H514" s="205"/>
      <c r="I514" s="208"/>
      <c r="J514" s="219">
        <f>BK514</f>
        <v>0</v>
      </c>
      <c r="K514" s="205"/>
      <c r="L514" s="210"/>
      <c r="M514" s="211"/>
      <c r="N514" s="212"/>
      <c r="O514" s="212"/>
      <c r="P514" s="213">
        <f>P515+SUM(P516:P564)</f>
        <v>0</v>
      </c>
      <c r="Q514" s="212"/>
      <c r="R514" s="213">
        <f>R515+SUM(R516:R564)</f>
        <v>126.56633143000001</v>
      </c>
      <c r="S514" s="212"/>
      <c r="T514" s="214">
        <f>T515+SUM(T516:T564)</f>
        <v>1.3999999999999999</v>
      </c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R514" s="215" t="s">
        <v>91</v>
      </c>
      <c r="AT514" s="216" t="s">
        <v>82</v>
      </c>
      <c r="AU514" s="216" t="s">
        <v>91</v>
      </c>
      <c r="AY514" s="215" t="s">
        <v>139</v>
      </c>
      <c r="BK514" s="217">
        <f>BK515+SUM(BK516:BK564)</f>
        <v>0</v>
      </c>
    </row>
    <row r="515" s="2" customFormat="1">
      <c r="A515" s="40"/>
      <c r="B515" s="41"/>
      <c r="C515" s="220" t="s">
        <v>759</v>
      </c>
      <c r="D515" s="220" t="s">
        <v>141</v>
      </c>
      <c r="E515" s="221" t="s">
        <v>760</v>
      </c>
      <c r="F515" s="222" t="s">
        <v>761</v>
      </c>
      <c r="G515" s="223" t="s">
        <v>170</v>
      </c>
      <c r="H515" s="224">
        <v>11.475</v>
      </c>
      <c r="I515" s="225"/>
      <c r="J515" s="226">
        <f>ROUND(I515*H515,2)</f>
        <v>0</v>
      </c>
      <c r="K515" s="222" t="s">
        <v>158</v>
      </c>
      <c r="L515" s="46"/>
      <c r="M515" s="227" t="s">
        <v>1</v>
      </c>
      <c r="N515" s="228" t="s">
        <v>48</v>
      </c>
      <c r="O515" s="93"/>
      <c r="P515" s="229">
        <f>O515*H515</f>
        <v>0</v>
      </c>
      <c r="Q515" s="229">
        <v>2.48542</v>
      </c>
      <c r="R515" s="229">
        <f>Q515*H515</f>
        <v>28.520194499999999</v>
      </c>
      <c r="S515" s="229">
        <v>0</v>
      </c>
      <c r="T515" s="230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31" t="s">
        <v>145</v>
      </c>
      <c r="AT515" s="231" t="s">
        <v>141</v>
      </c>
      <c r="AU515" s="231" t="s">
        <v>93</v>
      </c>
      <c r="AY515" s="18" t="s">
        <v>139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18" t="s">
        <v>91</v>
      </c>
      <c r="BK515" s="232">
        <f>ROUND(I515*H515,2)</f>
        <v>0</v>
      </c>
      <c r="BL515" s="18" t="s">
        <v>145</v>
      </c>
      <c r="BM515" s="231" t="s">
        <v>762</v>
      </c>
    </row>
    <row r="516" s="2" customFormat="1">
      <c r="A516" s="40"/>
      <c r="B516" s="41"/>
      <c r="C516" s="42"/>
      <c r="D516" s="233" t="s">
        <v>147</v>
      </c>
      <c r="E516" s="42"/>
      <c r="F516" s="234" t="s">
        <v>763</v>
      </c>
      <c r="G516" s="42"/>
      <c r="H516" s="42"/>
      <c r="I516" s="235"/>
      <c r="J516" s="42"/>
      <c r="K516" s="42"/>
      <c r="L516" s="46"/>
      <c r="M516" s="236"/>
      <c r="N516" s="237"/>
      <c r="O516" s="93"/>
      <c r="P516" s="93"/>
      <c r="Q516" s="93"/>
      <c r="R516" s="93"/>
      <c r="S516" s="93"/>
      <c r="T516" s="94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8" t="s">
        <v>147</v>
      </c>
      <c r="AU516" s="18" t="s">
        <v>93</v>
      </c>
    </row>
    <row r="517" s="13" customFormat="1">
      <c r="A517" s="13"/>
      <c r="B517" s="238"/>
      <c r="C517" s="239"/>
      <c r="D517" s="233" t="s">
        <v>149</v>
      </c>
      <c r="E517" s="240" t="s">
        <v>1</v>
      </c>
      <c r="F517" s="241" t="s">
        <v>764</v>
      </c>
      <c r="G517" s="239"/>
      <c r="H517" s="242">
        <v>11.475</v>
      </c>
      <c r="I517" s="243"/>
      <c r="J517" s="239"/>
      <c r="K517" s="239"/>
      <c r="L517" s="244"/>
      <c r="M517" s="245"/>
      <c r="N517" s="246"/>
      <c r="O517" s="246"/>
      <c r="P517" s="246"/>
      <c r="Q517" s="246"/>
      <c r="R517" s="246"/>
      <c r="S517" s="246"/>
      <c r="T517" s="247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8" t="s">
        <v>149</v>
      </c>
      <c r="AU517" s="248" t="s">
        <v>93</v>
      </c>
      <c r="AV517" s="13" t="s">
        <v>93</v>
      </c>
      <c r="AW517" s="13" t="s">
        <v>40</v>
      </c>
      <c r="AX517" s="13" t="s">
        <v>91</v>
      </c>
      <c r="AY517" s="248" t="s">
        <v>139</v>
      </c>
    </row>
    <row r="518" s="2" customFormat="1">
      <c r="A518" s="40"/>
      <c r="B518" s="41"/>
      <c r="C518" s="220" t="s">
        <v>765</v>
      </c>
      <c r="D518" s="220" t="s">
        <v>141</v>
      </c>
      <c r="E518" s="221" t="s">
        <v>766</v>
      </c>
      <c r="F518" s="222" t="s">
        <v>767</v>
      </c>
      <c r="G518" s="223" t="s">
        <v>170</v>
      </c>
      <c r="H518" s="224">
        <v>29.399999999999999</v>
      </c>
      <c r="I518" s="225"/>
      <c r="J518" s="226">
        <f>ROUND(I518*H518,2)</f>
        <v>0</v>
      </c>
      <c r="K518" s="222" t="s">
        <v>158</v>
      </c>
      <c r="L518" s="46"/>
      <c r="M518" s="227" t="s">
        <v>1</v>
      </c>
      <c r="N518" s="228" t="s">
        <v>48</v>
      </c>
      <c r="O518" s="93"/>
      <c r="P518" s="229">
        <f>O518*H518</f>
        <v>0</v>
      </c>
      <c r="Q518" s="229">
        <v>2.4775800000000001</v>
      </c>
      <c r="R518" s="229">
        <f>Q518*H518</f>
        <v>72.840851999999998</v>
      </c>
      <c r="S518" s="229">
        <v>0</v>
      </c>
      <c r="T518" s="230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31" t="s">
        <v>145</v>
      </c>
      <c r="AT518" s="231" t="s">
        <v>141</v>
      </c>
      <c r="AU518" s="231" t="s">
        <v>93</v>
      </c>
      <c r="AY518" s="18" t="s">
        <v>139</v>
      </c>
      <c r="BE518" s="232">
        <f>IF(N518="základní",J518,0)</f>
        <v>0</v>
      </c>
      <c r="BF518" s="232">
        <f>IF(N518="snížená",J518,0)</f>
        <v>0</v>
      </c>
      <c r="BG518" s="232">
        <f>IF(N518="zákl. přenesená",J518,0)</f>
        <v>0</v>
      </c>
      <c r="BH518" s="232">
        <f>IF(N518="sníž. přenesená",J518,0)</f>
        <v>0</v>
      </c>
      <c r="BI518" s="232">
        <f>IF(N518="nulová",J518,0)</f>
        <v>0</v>
      </c>
      <c r="BJ518" s="18" t="s">
        <v>91</v>
      </c>
      <c r="BK518" s="232">
        <f>ROUND(I518*H518,2)</f>
        <v>0</v>
      </c>
      <c r="BL518" s="18" t="s">
        <v>145</v>
      </c>
      <c r="BM518" s="231" t="s">
        <v>768</v>
      </c>
    </row>
    <row r="519" s="2" customFormat="1">
      <c r="A519" s="40"/>
      <c r="B519" s="41"/>
      <c r="C519" s="42"/>
      <c r="D519" s="233" t="s">
        <v>147</v>
      </c>
      <c r="E519" s="42"/>
      <c r="F519" s="234" t="s">
        <v>769</v>
      </c>
      <c r="G519" s="42"/>
      <c r="H519" s="42"/>
      <c r="I519" s="235"/>
      <c r="J519" s="42"/>
      <c r="K519" s="42"/>
      <c r="L519" s="46"/>
      <c r="M519" s="236"/>
      <c r="N519" s="237"/>
      <c r="O519" s="93"/>
      <c r="P519" s="93"/>
      <c r="Q519" s="93"/>
      <c r="R519" s="93"/>
      <c r="S519" s="93"/>
      <c r="T519" s="94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T519" s="18" t="s">
        <v>147</v>
      </c>
      <c r="AU519" s="18" t="s">
        <v>93</v>
      </c>
    </row>
    <row r="520" s="13" customFormat="1">
      <c r="A520" s="13"/>
      <c r="B520" s="238"/>
      <c r="C520" s="239"/>
      <c r="D520" s="233" t="s">
        <v>149</v>
      </c>
      <c r="E520" s="240" t="s">
        <v>1</v>
      </c>
      <c r="F520" s="241" t="s">
        <v>770</v>
      </c>
      <c r="G520" s="239"/>
      <c r="H520" s="242">
        <v>29.399999999999999</v>
      </c>
      <c r="I520" s="243"/>
      <c r="J520" s="239"/>
      <c r="K520" s="239"/>
      <c r="L520" s="244"/>
      <c r="M520" s="245"/>
      <c r="N520" s="246"/>
      <c r="O520" s="246"/>
      <c r="P520" s="246"/>
      <c r="Q520" s="246"/>
      <c r="R520" s="246"/>
      <c r="S520" s="246"/>
      <c r="T520" s="247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8" t="s">
        <v>149</v>
      </c>
      <c r="AU520" s="248" t="s">
        <v>93</v>
      </c>
      <c r="AV520" s="13" t="s">
        <v>93</v>
      </c>
      <c r="AW520" s="13" t="s">
        <v>40</v>
      </c>
      <c r="AX520" s="13" t="s">
        <v>91</v>
      </c>
      <c r="AY520" s="248" t="s">
        <v>139</v>
      </c>
    </row>
    <row r="521" s="2" customFormat="1">
      <c r="A521" s="40"/>
      <c r="B521" s="41"/>
      <c r="C521" s="220" t="s">
        <v>771</v>
      </c>
      <c r="D521" s="220" t="s">
        <v>141</v>
      </c>
      <c r="E521" s="221" t="s">
        <v>772</v>
      </c>
      <c r="F521" s="222" t="s">
        <v>773</v>
      </c>
      <c r="G521" s="223" t="s">
        <v>170</v>
      </c>
      <c r="H521" s="224">
        <v>2.7719999999999998</v>
      </c>
      <c r="I521" s="225"/>
      <c r="J521" s="226">
        <f>ROUND(I521*H521,2)</f>
        <v>0</v>
      </c>
      <c r="K521" s="222" t="s">
        <v>158</v>
      </c>
      <c r="L521" s="46"/>
      <c r="M521" s="227" t="s">
        <v>1</v>
      </c>
      <c r="N521" s="228" t="s">
        <v>48</v>
      </c>
      <c r="O521" s="93"/>
      <c r="P521" s="229">
        <f>O521*H521</f>
        <v>0</v>
      </c>
      <c r="Q521" s="229">
        <v>2.4775800000000001</v>
      </c>
      <c r="R521" s="229">
        <f>Q521*H521</f>
        <v>6.8678517599999998</v>
      </c>
      <c r="S521" s="229">
        <v>0</v>
      </c>
      <c r="T521" s="230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31" t="s">
        <v>145</v>
      </c>
      <c r="AT521" s="231" t="s">
        <v>141</v>
      </c>
      <c r="AU521" s="231" t="s">
        <v>93</v>
      </c>
      <c r="AY521" s="18" t="s">
        <v>139</v>
      </c>
      <c r="BE521" s="232">
        <f>IF(N521="základní",J521,0)</f>
        <v>0</v>
      </c>
      <c r="BF521" s="232">
        <f>IF(N521="snížená",J521,0)</f>
        <v>0</v>
      </c>
      <c r="BG521" s="232">
        <f>IF(N521="zákl. přenesená",J521,0)</f>
        <v>0</v>
      </c>
      <c r="BH521" s="232">
        <f>IF(N521="sníž. přenesená",J521,0)</f>
        <v>0</v>
      </c>
      <c r="BI521" s="232">
        <f>IF(N521="nulová",J521,0)</f>
        <v>0</v>
      </c>
      <c r="BJ521" s="18" t="s">
        <v>91</v>
      </c>
      <c r="BK521" s="232">
        <f>ROUND(I521*H521,2)</f>
        <v>0</v>
      </c>
      <c r="BL521" s="18" t="s">
        <v>145</v>
      </c>
      <c r="BM521" s="231" t="s">
        <v>774</v>
      </c>
    </row>
    <row r="522" s="2" customFormat="1">
      <c r="A522" s="40"/>
      <c r="B522" s="41"/>
      <c r="C522" s="42"/>
      <c r="D522" s="233" t="s">
        <v>147</v>
      </c>
      <c r="E522" s="42"/>
      <c r="F522" s="234" t="s">
        <v>775</v>
      </c>
      <c r="G522" s="42"/>
      <c r="H522" s="42"/>
      <c r="I522" s="235"/>
      <c r="J522" s="42"/>
      <c r="K522" s="42"/>
      <c r="L522" s="46"/>
      <c r="M522" s="236"/>
      <c r="N522" s="237"/>
      <c r="O522" s="93"/>
      <c r="P522" s="93"/>
      <c r="Q522" s="93"/>
      <c r="R522" s="93"/>
      <c r="S522" s="93"/>
      <c r="T522" s="94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8" t="s">
        <v>147</v>
      </c>
      <c r="AU522" s="18" t="s">
        <v>93</v>
      </c>
    </row>
    <row r="523" s="13" customFormat="1">
      <c r="A523" s="13"/>
      <c r="B523" s="238"/>
      <c r="C523" s="239"/>
      <c r="D523" s="233" t="s">
        <v>149</v>
      </c>
      <c r="E523" s="240" t="s">
        <v>1</v>
      </c>
      <c r="F523" s="241" t="s">
        <v>776</v>
      </c>
      <c r="G523" s="239"/>
      <c r="H523" s="242">
        <v>2.7719999999999998</v>
      </c>
      <c r="I523" s="243"/>
      <c r="J523" s="239"/>
      <c r="K523" s="239"/>
      <c r="L523" s="244"/>
      <c r="M523" s="245"/>
      <c r="N523" s="246"/>
      <c r="O523" s="246"/>
      <c r="P523" s="246"/>
      <c r="Q523" s="246"/>
      <c r="R523" s="246"/>
      <c r="S523" s="246"/>
      <c r="T523" s="247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8" t="s">
        <v>149</v>
      </c>
      <c r="AU523" s="248" t="s">
        <v>93</v>
      </c>
      <c r="AV523" s="13" t="s">
        <v>93</v>
      </c>
      <c r="AW523" s="13" t="s">
        <v>40</v>
      </c>
      <c r="AX523" s="13" t="s">
        <v>91</v>
      </c>
      <c r="AY523" s="248" t="s">
        <v>139</v>
      </c>
    </row>
    <row r="524" s="2" customFormat="1">
      <c r="A524" s="40"/>
      <c r="B524" s="41"/>
      <c r="C524" s="220" t="s">
        <v>777</v>
      </c>
      <c r="D524" s="220" t="s">
        <v>141</v>
      </c>
      <c r="E524" s="221" t="s">
        <v>778</v>
      </c>
      <c r="F524" s="222" t="s">
        <v>779</v>
      </c>
      <c r="G524" s="223" t="s">
        <v>385</v>
      </c>
      <c r="H524" s="224">
        <v>10</v>
      </c>
      <c r="I524" s="225"/>
      <c r="J524" s="226">
        <f>ROUND(I524*H524,2)</f>
        <v>0</v>
      </c>
      <c r="K524" s="222" t="s">
        <v>158</v>
      </c>
      <c r="L524" s="46"/>
      <c r="M524" s="227" t="s">
        <v>1</v>
      </c>
      <c r="N524" s="228" t="s">
        <v>48</v>
      </c>
      <c r="O524" s="93"/>
      <c r="P524" s="229">
        <f>O524*H524</f>
        <v>0</v>
      </c>
      <c r="Q524" s="229">
        <v>0.010189999999999999</v>
      </c>
      <c r="R524" s="229">
        <f>Q524*H524</f>
        <v>0.10189999999999999</v>
      </c>
      <c r="S524" s="229">
        <v>0</v>
      </c>
      <c r="T524" s="230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31" t="s">
        <v>145</v>
      </c>
      <c r="AT524" s="231" t="s">
        <v>141</v>
      </c>
      <c r="AU524" s="231" t="s">
        <v>93</v>
      </c>
      <c r="AY524" s="18" t="s">
        <v>139</v>
      </c>
      <c r="BE524" s="232">
        <f>IF(N524="základní",J524,0)</f>
        <v>0</v>
      </c>
      <c r="BF524" s="232">
        <f>IF(N524="snížená",J524,0)</f>
        <v>0</v>
      </c>
      <c r="BG524" s="232">
        <f>IF(N524="zákl. přenesená",J524,0)</f>
        <v>0</v>
      </c>
      <c r="BH524" s="232">
        <f>IF(N524="sníž. přenesená",J524,0)</f>
        <v>0</v>
      </c>
      <c r="BI524" s="232">
        <f>IF(N524="nulová",J524,0)</f>
        <v>0</v>
      </c>
      <c r="BJ524" s="18" t="s">
        <v>91</v>
      </c>
      <c r="BK524" s="232">
        <f>ROUND(I524*H524,2)</f>
        <v>0</v>
      </c>
      <c r="BL524" s="18" t="s">
        <v>145</v>
      </c>
      <c r="BM524" s="231" t="s">
        <v>780</v>
      </c>
    </row>
    <row r="525" s="2" customFormat="1">
      <c r="A525" s="40"/>
      <c r="B525" s="41"/>
      <c r="C525" s="42"/>
      <c r="D525" s="233" t="s">
        <v>147</v>
      </c>
      <c r="E525" s="42"/>
      <c r="F525" s="234" t="s">
        <v>779</v>
      </c>
      <c r="G525" s="42"/>
      <c r="H525" s="42"/>
      <c r="I525" s="235"/>
      <c r="J525" s="42"/>
      <c r="K525" s="42"/>
      <c r="L525" s="46"/>
      <c r="M525" s="236"/>
      <c r="N525" s="237"/>
      <c r="O525" s="93"/>
      <c r="P525" s="93"/>
      <c r="Q525" s="93"/>
      <c r="R525" s="93"/>
      <c r="S525" s="93"/>
      <c r="T525" s="94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8" t="s">
        <v>147</v>
      </c>
      <c r="AU525" s="18" t="s">
        <v>93</v>
      </c>
    </row>
    <row r="526" s="2" customFormat="1" ht="21.75" customHeight="1">
      <c r="A526" s="40"/>
      <c r="B526" s="41"/>
      <c r="C526" s="270" t="s">
        <v>781</v>
      </c>
      <c r="D526" s="270" t="s">
        <v>309</v>
      </c>
      <c r="E526" s="271" t="s">
        <v>782</v>
      </c>
      <c r="F526" s="272" t="s">
        <v>783</v>
      </c>
      <c r="G526" s="273" t="s">
        <v>385</v>
      </c>
      <c r="H526" s="274">
        <v>5</v>
      </c>
      <c r="I526" s="275"/>
      <c r="J526" s="276">
        <f>ROUND(I526*H526,2)</f>
        <v>0</v>
      </c>
      <c r="K526" s="272" t="s">
        <v>158</v>
      </c>
      <c r="L526" s="277"/>
      <c r="M526" s="278" t="s">
        <v>1</v>
      </c>
      <c r="N526" s="279" t="s">
        <v>48</v>
      </c>
      <c r="O526" s="93"/>
      <c r="P526" s="229">
        <f>O526*H526</f>
        <v>0</v>
      </c>
      <c r="Q526" s="229">
        <v>0.254</v>
      </c>
      <c r="R526" s="229">
        <f>Q526*H526</f>
        <v>1.27</v>
      </c>
      <c r="S526" s="229">
        <v>0</v>
      </c>
      <c r="T526" s="230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31" t="s">
        <v>193</v>
      </c>
      <c r="AT526" s="231" t="s">
        <v>309</v>
      </c>
      <c r="AU526" s="231" t="s">
        <v>93</v>
      </c>
      <c r="AY526" s="18" t="s">
        <v>139</v>
      </c>
      <c r="BE526" s="232">
        <f>IF(N526="základní",J526,0)</f>
        <v>0</v>
      </c>
      <c r="BF526" s="232">
        <f>IF(N526="snížená",J526,0)</f>
        <v>0</v>
      </c>
      <c r="BG526" s="232">
        <f>IF(N526="zákl. přenesená",J526,0)</f>
        <v>0</v>
      </c>
      <c r="BH526" s="232">
        <f>IF(N526="sníž. přenesená",J526,0)</f>
        <v>0</v>
      </c>
      <c r="BI526" s="232">
        <f>IF(N526="nulová",J526,0)</f>
        <v>0</v>
      </c>
      <c r="BJ526" s="18" t="s">
        <v>91</v>
      </c>
      <c r="BK526" s="232">
        <f>ROUND(I526*H526,2)</f>
        <v>0</v>
      </c>
      <c r="BL526" s="18" t="s">
        <v>145</v>
      </c>
      <c r="BM526" s="231" t="s">
        <v>784</v>
      </c>
    </row>
    <row r="527" s="2" customFormat="1">
      <c r="A527" s="40"/>
      <c r="B527" s="41"/>
      <c r="C527" s="42"/>
      <c r="D527" s="233" t="s">
        <v>147</v>
      </c>
      <c r="E527" s="42"/>
      <c r="F527" s="234" t="s">
        <v>783</v>
      </c>
      <c r="G527" s="42"/>
      <c r="H527" s="42"/>
      <c r="I527" s="235"/>
      <c r="J527" s="42"/>
      <c r="K527" s="42"/>
      <c r="L527" s="46"/>
      <c r="M527" s="236"/>
      <c r="N527" s="237"/>
      <c r="O527" s="93"/>
      <c r="P527" s="93"/>
      <c r="Q527" s="93"/>
      <c r="R527" s="93"/>
      <c r="S527" s="93"/>
      <c r="T527" s="94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8" t="s">
        <v>147</v>
      </c>
      <c r="AU527" s="18" t="s">
        <v>93</v>
      </c>
    </row>
    <row r="528" s="2" customFormat="1" ht="21.75" customHeight="1">
      <c r="A528" s="40"/>
      <c r="B528" s="41"/>
      <c r="C528" s="270" t="s">
        <v>785</v>
      </c>
      <c r="D528" s="270" t="s">
        <v>309</v>
      </c>
      <c r="E528" s="271" t="s">
        <v>786</v>
      </c>
      <c r="F528" s="272" t="s">
        <v>787</v>
      </c>
      <c r="G528" s="273" t="s">
        <v>385</v>
      </c>
      <c r="H528" s="274">
        <v>5</v>
      </c>
      <c r="I528" s="275"/>
      <c r="J528" s="276">
        <f>ROUND(I528*H528,2)</f>
        <v>0</v>
      </c>
      <c r="K528" s="272" t="s">
        <v>158</v>
      </c>
      <c r="L528" s="277"/>
      <c r="M528" s="278" t="s">
        <v>1</v>
      </c>
      <c r="N528" s="279" t="s">
        <v>48</v>
      </c>
      <c r="O528" s="93"/>
      <c r="P528" s="229">
        <f>O528*H528</f>
        <v>0</v>
      </c>
      <c r="Q528" s="229">
        <v>0.50600000000000001</v>
      </c>
      <c r="R528" s="229">
        <f>Q528*H528</f>
        <v>2.5300000000000002</v>
      </c>
      <c r="S528" s="229">
        <v>0</v>
      </c>
      <c r="T528" s="230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31" t="s">
        <v>193</v>
      </c>
      <c r="AT528" s="231" t="s">
        <v>309</v>
      </c>
      <c r="AU528" s="231" t="s">
        <v>93</v>
      </c>
      <c r="AY528" s="18" t="s">
        <v>139</v>
      </c>
      <c r="BE528" s="232">
        <f>IF(N528="základní",J528,0)</f>
        <v>0</v>
      </c>
      <c r="BF528" s="232">
        <f>IF(N528="snížená",J528,0)</f>
        <v>0</v>
      </c>
      <c r="BG528" s="232">
        <f>IF(N528="zákl. přenesená",J528,0)</f>
        <v>0</v>
      </c>
      <c r="BH528" s="232">
        <f>IF(N528="sníž. přenesená",J528,0)</f>
        <v>0</v>
      </c>
      <c r="BI528" s="232">
        <f>IF(N528="nulová",J528,0)</f>
        <v>0</v>
      </c>
      <c r="BJ528" s="18" t="s">
        <v>91</v>
      </c>
      <c r="BK528" s="232">
        <f>ROUND(I528*H528,2)</f>
        <v>0</v>
      </c>
      <c r="BL528" s="18" t="s">
        <v>145</v>
      </c>
      <c r="BM528" s="231" t="s">
        <v>788</v>
      </c>
    </row>
    <row r="529" s="2" customFormat="1">
      <c r="A529" s="40"/>
      <c r="B529" s="41"/>
      <c r="C529" s="42"/>
      <c r="D529" s="233" t="s">
        <v>147</v>
      </c>
      <c r="E529" s="42"/>
      <c r="F529" s="234" t="s">
        <v>787</v>
      </c>
      <c r="G529" s="42"/>
      <c r="H529" s="42"/>
      <c r="I529" s="235"/>
      <c r="J529" s="42"/>
      <c r="K529" s="42"/>
      <c r="L529" s="46"/>
      <c r="M529" s="236"/>
      <c r="N529" s="237"/>
      <c r="O529" s="93"/>
      <c r="P529" s="93"/>
      <c r="Q529" s="93"/>
      <c r="R529" s="93"/>
      <c r="S529" s="93"/>
      <c r="T529" s="94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8" t="s">
        <v>147</v>
      </c>
      <c r="AU529" s="18" t="s">
        <v>93</v>
      </c>
    </row>
    <row r="530" s="2" customFormat="1">
      <c r="A530" s="40"/>
      <c r="B530" s="41"/>
      <c r="C530" s="220" t="s">
        <v>789</v>
      </c>
      <c r="D530" s="220" t="s">
        <v>141</v>
      </c>
      <c r="E530" s="221" t="s">
        <v>790</v>
      </c>
      <c r="F530" s="222" t="s">
        <v>791</v>
      </c>
      <c r="G530" s="223" t="s">
        <v>385</v>
      </c>
      <c r="H530" s="224">
        <v>5</v>
      </c>
      <c r="I530" s="225"/>
      <c r="J530" s="226">
        <f>ROUND(I530*H530,2)</f>
        <v>0</v>
      </c>
      <c r="K530" s="222" t="s">
        <v>158</v>
      </c>
      <c r="L530" s="46"/>
      <c r="M530" s="227" t="s">
        <v>1</v>
      </c>
      <c r="N530" s="228" t="s">
        <v>48</v>
      </c>
      <c r="O530" s="93"/>
      <c r="P530" s="229">
        <f>O530*H530</f>
        <v>0</v>
      </c>
      <c r="Q530" s="229">
        <v>0.01248</v>
      </c>
      <c r="R530" s="229">
        <f>Q530*H530</f>
        <v>0.062399999999999997</v>
      </c>
      <c r="S530" s="229">
        <v>0</v>
      </c>
      <c r="T530" s="230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31" t="s">
        <v>145</v>
      </c>
      <c r="AT530" s="231" t="s">
        <v>141</v>
      </c>
      <c r="AU530" s="231" t="s">
        <v>93</v>
      </c>
      <c r="AY530" s="18" t="s">
        <v>139</v>
      </c>
      <c r="BE530" s="232">
        <f>IF(N530="základní",J530,0)</f>
        <v>0</v>
      </c>
      <c r="BF530" s="232">
        <f>IF(N530="snížená",J530,0)</f>
        <v>0</v>
      </c>
      <c r="BG530" s="232">
        <f>IF(N530="zákl. přenesená",J530,0)</f>
        <v>0</v>
      </c>
      <c r="BH530" s="232">
        <f>IF(N530="sníž. přenesená",J530,0)</f>
        <v>0</v>
      </c>
      <c r="BI530" s="232">
        <f>IF(N530="nulová",J530,0)</f>
        <v>0</v>
      </c>
      <c r="BJ530" s="18" t="s">
        <v>91</v>
      </c>
      <c r="BK530" s="232">
        <f>ROUND(I530*H530,2)</f>
        <v>0</v>
      </c>
      <c r="BL530" s="18" t="s">
        <v>145</v>
      </c>
      <c r="BM530" s="231" t="s">
        <v>792</v>
      </c>
    </row>
    <row r="531" s="2" customFormat="1">
      <c r="A531" s="40"/>
      <c r="B531" s="41"/>
      <c r="C531" s="42"/>
      <c r="D531" s="233" t="s">
        <v>147</v>
      </c>
      <c r="E531" s="42"/>
      <c r="F531" s="234" t="s">
        <v>791</v>
      </c>
      <c r="G531" s="42"/>
      <c r="H531" s="42"/>
      <c r="I531" s="235"/>
      <c r="J531" s="42"/>
      <c r="K531" s="42"/>
      <c r="L531" s="46"/>
      <c r="M531" s="236"/>
      <c r="N531" s="237"/>
      <c r="O531" s="93"/>
      <c r="P531" s="93"/>
      <c r="Q531" s="93"/>
      <c r="R531" s="93"/>
      <c r="S531" s="93"/>
      <c r="T531" s="94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8" t="s">
        <v>147</v>
      </c>
      <c r="AU531" s="18" t="s">
        <v>93</v>
      </c>
    </row>
    <row r="532" s="13" customFormat="1">
      <c r="A532" s="13"/>
      <c r="B532" s="238"/>
      <c r="C532" s="239"/>
      <c r="D532" s="233" t="s">
        <v>149</v>
      </c>
      <c r="E532" s="240" t="s">
        <v>1</v>
      </c>
      <c r="F532" s="241" t="s">
        <v>793</v>
      </c>
      <c r="G532" s="239"/>
      <c r="H532" s="242">
        <v>5</v>
      </c>
      <c r="I532" s="243"/>
      <c r="J532" s="239"/>
      <c r="K532" s="239"/>
      <c r="L532" s="244"/>
      <c r="M532" s="245"/>
      <c r="N532" s="246"/>
      <c r="O532" s="246"/>
      <c r="P532" s="246"/>
      <c r="Q532" s="246"/>
      <c r="R532" s="246"/>
      <c r="S532" s="246"/>
      <c r="T532" s="247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8" t="s">
        <v>149</v>
      </c>
      <c r="AU532" s="248" t="s">
        <v>93</v>
      </c>
      <c r="AV532" s="13" t="s">
        <v>93</v>
      </c>
      <c r="AW532" s="13" t="s">
        <v>40</v>
      </c>
      <c r="AX532" s="13" t="s">
        <v>91</v>
      </c>
      <c r="AY532" s="248" t="s">
        <v>139</v>
      </c>
    </row>
    <row r="533" s="2" customFormat="1">
      <c r="A533" s="40"/>
      <c r="B533" s="41"/>
      <c r="C533" s="270" t="s">
        <v>794</v>
      </c>
      <c r="D533" s="270" t="s">
        <v>309</v>
      </c>
      <c r="E533" s="271" t="s">
        <v>795</v>
      </c>
      <c r="F533" s="272" t="s">
        <v>796</v>
      </c>
      <c r="G533" s="273" t="s">
        <v>385</v>
      </c>
      <c r="H533" s="274">
        <v>5</v>
      </c>
      <c r="I533" s="275"/>
      <c r="J533" s="276">
        <f>ROUND(I533*H533,2)</f>
        <v>0</v>
      </c>
      <c r="K533" s="272" t="s">
        <v>158</v>
      </c>
      <c r="L533" s="277"/>
      <c r="M533" s="278" t="s">
        <v>1</v>
      </c>
      <c r="N533" s="279" t="s">
        <v>48</v>
      </c>
      <c r="O533" s="93"/>
      <c r="P533" s="229">
        <f>O533*H533</f>
        <v>0</v>
      </c>
      <c r="Q533" s="229">
        <v>0.56999999999999995</v>
      </c>
      <c r="R533" s="229">
        <f>Q533*H533</f>
        <v>2.8499999999999996</v>
      </c>
      <c r="S533" s="229">
        <v>0</v>
      </c>
      <c r="T533" s="230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31" t="s">
        <v>193</v>
      </c>
      <c r="AT533" s="231" t="s">
        <v>309</v>
      </c>
      <c r="AU533" s="231" t="s">
        <v>93</v>
      </c>
      <c r="AY533" s="18" t="s">
        <v>139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18" t="s">
        <v>91</v>
      </c>
      <c r="BK533" s="232">
        <f>ROUND(I533*H533,2)</f>
        <v>0</v>
      </c>
      <c r="BL533" s="18" t="s">
        <v>145</v>
      </c>
      <c r="BM533" s="231" t="s">
        <v>797</v>
      </c>
    </row>
    <row r="534" s="2" customFormat="1">
      <c r="A534" s="40"/>
      <c r="B534" s="41"/>
      <c r="C534" s="42"/>
      <c r="D534" s="233" t="s">
        <v>147</v>
      </c>
      <c r="E534" s="42"/>
      <c r="F534" s="234" t="s">
        <v>796</v>
      </c>
      <c r="G534" s="42"/>
      <c r="H534" s="42"/>
      <c r="I534" s="235"/>
      <c r="J534" s="42"/>
      <c r="K534" s="42"/>
      <c r="L534" s="46"/>
      <c r="M534" s="236"/>
      <c r="N534" s="237"/>
      <c r="O534" s="93"/>
      <c r="P534" s="93"/>
      <c r="Q534" s="93"/>
      <c r="R534" s="93"/>
      <c r="S534" s="93"/>
      <c r="T534" s="94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8" t="s">
        <v>147</v>
      </c>
      <c r="AU534" s="18" t="s">
        <v>93</v>
      </c>
    </row>
    <row r="535" s="2" customFormat="1">
      <c r="A535" s="40"/>
      <c r="B535" s="41"/>
      <c r="C535" s="270" t="s">
        <v>798</v>
      </c>
      <c r="D535" s="270" t="s">
        <v>309</v>
      </c>
      <c r="E535" s="271" t="s">
        <v>799</v>
      </c>
      <c r="F535" s="272" t="s">
        <v>800</v>
      </c>
      <c r="G535" s="273" t="s">
        <v>385</v>
      </c>
      <c r="H535" s="274">
        <v>15</v>
      </c>
      <c r="I535" s="275"/>
      <c r="J535" s="276">
        <f>ROUND(I535*H535,2)</f>
        <v>0</v>
      </c>
      <c r="K535" s="272" t="s">
        <v>158</v>
      </c>
      <c r="L535" s="277"/>
      <c r="M535" s="278" t="s">
        <v>1</v>
      </c>
      <c r="N535" s="279" t="s">
        <v>48</v>
      </c>
      <c r="O535" s="93"/>
      <c r="P535" s="229">
        <f>O535*H535</f>
        <v>0</v>
      </c>
      <c r="Q535" s="229">
        <v>0.002</v>
      </c>
      <c r="R535" s="229">
        <f>Q535*H535</f>
        <v>0.029999999999999999</v>
      </c>
      <c r="S535" s="229">
        <v>0</v>
      </c>
      <c r="T535" s="230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31" t="s">
        <v>193</v>
      </c>
      <c r="AT535" s="231" t="s">
        <v>309</v>
      </c>
      <c r="AU535" s="231" t="s">
        <v>93</v>
      </c>
      <c r="AY535" s="18" t="s">
        <v>139</v>
      </c>
      <c r="BE535" s="232">
        <f>IF(N535="základní",J535,0)</f>
        <v>0</v>
      </c>
      <c r="BF535" s="232">
        <f>IF(N535="snížená",J535,0)</f>
        <v>0</v>
      </c>
      <c r="BG535" s="232">
        <f>IF(N535="zákl. přenesená",J535,0)</f>
        <v>0</v>
      </c>
      <c r="BH535" s="232">
        <f>IF(N535="sníž. přenesená",J535,0)</f>
        <v>0</v>
      </c>
      <c r="BI535" s="232">
        <f>IF(N535="nulová",J535,0)</f>
        <v>0</v>
      </c>
      <c r="BJ535" s="18" t="s">
        <v>91</v>
      </c>
      <c r="BK535" s="232">
        <f>ROUND(I535*H535,2)</f>
        <v>0</v>
      </c>
      <c r="BL535" s="18" t="s">
        <v>145</v>
      </c>
      <c r="BM535" s="231" t="s">
        <v>801</v>
      </c>
    </row>
    <row r="536" s="2" customFormat="1">
      <c r="A536" s="40"/>
      <c r="B536" s="41"/>
      <c r="C536" s="42"/>
      <c r="D536" s="233" t="s">
        <v>147</v>
      </c>
      <c r="E536" s="42"/>
      <c r="F536" s="234" t="s">
        <v>800</v>
      </c>
      <c r="G536" s="42"/>
      <c r="H536" s="42"/>
      <c r="I536" s="235"/>
      <c r="J536" s="42"/>
      <c r="K536" s="42"/>
      <c r="L536" s="46"/>
      <c r="M536" s="236"/>
      <c r="N536" s="237"/>
      <c r="O536" s="93"/>
      <c r="P536" s="93"/>
      <c r="Q536" s="93"/>
      <c r="R536" s="93"/>
      <c r="S536" s="93"/>
      <c r="T536" s="94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T536" s="18" t="s">
        <v>147</v>
      </c>
      <c r="AU536" s="18" t="s">
        <v>93</v>
      </c>
    </row>
    <row r="537" s="2" customFormat="1" ht="16.5" customHeight="1">
      <c r="A537" s="40"/>
      <c r="B537" s="41"/>
      <c r="C537" s="220" t="s">
        <v>802</v>
      </c>
      <c r="D537" s="220" t="s">
        <v>141</v>
      </c>
      <c r="E537" s="221" t="s">
        <v>803</v>
      </c>
      <c r="F537" s="222" t="s">
        <v>804</v>
      </c>
      <c r="G537" s="223" t="s">
        <v>248</v>
      </c>
      <c r="H537" s="224">
        <v>16.140000000000001</v>
      </c>
      <c r="I537" s="225"/>
      <c r="J537" s="226">
        <f>ROUND(I537*H537,2)</f>
        <v>0</v>
      </c>
      <c r="K537" s="222" t="s">
        <v>158</v>
      </c>
      <c r="L537" s="46"/>
      <c r="M537" s="227" t="s">
        <v>1</v>
      </c>
      <c r="N537" s="228" t="s">
        <v>48</v>
      </c>
      <c r="O537" s="93"/>
      <c r="P537" s="229">
        <f>O537*H537</f>
        <v>0</v>
      </c>
      <c r="Q537" s="229">
        <v>0.00396</v>
      </c>
      <c r="R537" s="229">
        <f>Q537*H537</f>
        <v>0.063914399999999996</v>
      </c>
      <c r="S537" s="229">
        <v>0</v>
      </c>
      <c r="T537" s="230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31" t="s">
        <v>145</v>
      </c>
      <c r="AT537" s="231" t="s">
        <v>141</v>
      </c>
      <c r="AU537" s="231" t="s">
        <v>93</v>
      </c>
      <c r="AY537" s="18" t="s">
        <v>139</v>
      </c>
      <c r="BE537" s="232">
        <f>IF(N537="základní",J537,0)</f>
        <v>0</v>
      </c>
      <c r="BF537" s="232">
        <f>IF(N537="snížená",J537,0)</f>
        <v>0</v>
      </c>
      <c r="BG537" s="232">
        <f>IF(N537="zákl. přenesená",J537,0)</f>
        <v>0</v>
      </c>
      <c r="BH537" s="232">
        <f>IF(N537="sníž. přenesená",J537,0)</f>
        <v>0</v>
      </c>
      <c r="BI537" s="232">
        <f>IF(N537="nulová",J537,0)</f>
        <v>0</v>
      </c>
      <c r="BJ537" s="18" t="s">
        <v>91</v>
      </c>
      <c r="BK537" s="232">
        <f>ROUND(I537*H537,2)</f>
        <v>0</v>
      </c>
      <c r="BL537" s="18" t="s">
        <v>145</v>
      </c>
      <c r="BM537" s="231" t="s">
        <v>805</v>
      </c>
    </row>
    <row r="538" s="2" customFormat="1">
      <c r="A538" s="40"/>
      <c r="B538" s="41"/>
      <c r="C538" s="42"/>
      <c r="D538" s="233" t="s">
        <v>147</v>
      </c>
      <c r="E538" s="42"/>
      <c r="F538" s="234" t="s">
        <v>806</v>
      </c>
      <c r="G538" s="42"/>
      <c r="H538" s="42"/>
      <c r="I538" s="235"/>
      <c r="J538" s="42"/>
      <c r="K538" s="42"/>
      <c r="L538" s="46"/>
      <c r="M538" s="236"/>
      <c r="N538" s="237"/>
      <c r="O538" s="93"/>
      <c r="P538" s="93"/>
      <c r="Q538" s="93"/>
      <c r="R538" s="93"/>
      <c r="S538" s="93"/>
      <c r="T538" s="94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T538" s="18" t="s">
        <v>147</v>
      </c>
      <c r="AU538" s="18" t="s">
        <v>93</v>
      </c>
    </row>
    <row r="539" s="15" customFormat="1">
      <c r="A539" s="15"/>
      <c r="B539" s="260"/>
      <c r="C539" s="261"/>
      <c r="D539" s="233" t="s">
        <v>149</v>
      </c>
      <c r="E539" s="262" t="s">
        <v>1</v>
      </c>
      <c r="F539" s="263" t="s">
        <v>807</v>
      </c>
      <c r="G539" s="261"/>
      <c r="H539" s="262" t="s">
        <v>1</v>
      </c>
      <c r="I539" s="264"/>
      <c r="J539" s="261"/>
      <c r="K539" s="261"/>
      <c r="L539" s="265"/>
      <c r="M539" s="266"/>
      <c r="N539" s="267"/>
      <c r="O539" s="267"/>
      <c r="P539" s="267"/>
      <c r="Q539" s="267"/>
      <c r="R539" s="267"/>
      <c r="S539" s="267"/>
      <c r="T539" s="268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T539" s="269" t="s">
        <v>149</v>
      </c>
      <c r="AU539" s="269" t="s">
        <v>93</v>
      </c>
      <c r="AV539" s="15" t="s">
        <v>91</v>
      </c>
      <c r="AW539" s="15" t="s">
        <v>40</v>
      </c>
      <c r="AX539" s="15" t="s">
        <v>83</v>
      </c>
      <c r="AY539" s="269" t="s">
        <v>139</v>
      </c>
    </row>
    <row r="540" s="13" customFormat="1">
      <c r="A540" s="13"/>
      <c r="B540" s="238"/>
      <c r="C540" s="239"/>
      <c r="D540" s="233" t="s">
        <v>149</v>
      </c>
      <c r="E540" s="240" t="s">
        <v>1</v>
      </c>
      <c r="F540" s="241" t="s">
        <v>808</v>
      </c>
      <c r="G540" s="239"/>
      <c r="H540" s="242">
        <v>5</v>
      </c>
      <c r="I540" s="243"/>
      <c r="J540" s="239"/>
      <c r="K540" s="239"/>
      <c r="L540" s="244"/>
      <c r="M540" s="245"/>
      <c r="N540" s="246"/>
      <c r="O540" s="246"/>
      <c r="P540" s="246"/>
      <c r="Q540" s="246"/>
      <c r="R540" s="246"/>
      <c r="S540" s="246"/>
      <c r="T540" s="247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8" t="s">
        <v>149</v>
      </c>
      <c r="AU540" s="248" t="s">
        <v>93</v>
      </c>
      <c r="AV540" s="13" t="s">
        <v>93</v>
      </c>
      <c r="AW540" s="13" t="s">
        <v>40</v>
      </c>
      <c r="AX540" s="13" t="s">
        <v>83</v>
      </c>
      <c r="AY540" s="248" t="s">
        <v>139</v>
      </c>
    </row>
    <row r="541" s="13" customFormat="1">
      <c r="A541" s="13"/>
      <c r="B541" s="238"/>
      <c r="C541" s="239"/>
      <c r="D541" s="233" t="s">
        <v>149</v>
      </c>
      <c r="E541" s="240" t="s">
        <v>1</v>
      </c>
      <c r="F541" s="241" t="s">
        <v>809</v>
      </c>
      <c r="G541" s="239"/>
      <c r="H541" s="242">
        <v>8</v>
      </c>
      <c r="I541" s="243"/>
      <c r="J541" s="239"/>
      <c r="K541" s="239"/>
      <c r="L541" s="244"/>
      <c r="M541" s="245"/>
      <c r="N541" s="246"/>
      <c r="O541" s="246"/>
      <c r="P541" s="246"/>
      <c r="Q541" s="246"/>
      <c r="R541" s="246"/>
      <c r="S541" s="246"/>
      <c r="T541" s="247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8" t="s">
        <v>149</v>
      </c>
      <c r="AU541" s="248" t="s">
        <v>93</v>
      </c>
      <c r="AV541" s="13" t="s">
        <v>93</v>
      </c>
      <c r="AW541" s="13" t="s">
        <v>40</v>
      </c>
      <c r="AX541" s="13" t="s">
        <v>83</v>
      </c>
      <c r="AY541" s="248" t="s">
        <v>139</v>
      </c>
    </row>
    <row r="542" s="13" customFormat="1">
      <c r="A542" s="13"/>
      <c r="B542" s="238"/>
      <c r="C542" s="239"/>
      <c r="D542" s="233" t="s">
        <v>149</v>
      </c>
      <c r="E542" s="240" t="s">
        <v>1</v>
      </c>
      <c r="F542" s="241" t="s">
        <v>810</v>
      </c>
      <c r="G542" s="239"/>
      <c r="H542" s="242">
        <v>3.1400000000000001</v>
      </c>
      <c r="I542" s="243"/>
      <c r="J542" s="239"/>
      <c r="K542" s="239"/>
      <c r="L542" s="244"/>
      <c r="M542" s="245"/>
      <c r="N542" s="246"/>
      <c r="O542" s="246"/>
      <c r="P542" s="246"/>
      <c r="Q542" s="246"/>
      <c r="R542" s="246"/>
      <c r="S542" s="246"/>
      <c r="T542" s="247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8" t="s">
        <v>149</v>
      </c>
      <c r="AU542" s="248" t="s">
        <v>93</v>
      </c>
      <c r="AV542" s="13" t="s">
        <v>93</v>
      </c>
      <c r="AW542" s="13" t="s">
        <v>40</v>
      </c>
      <c r="AX542" s="13" t="s">
        <v>83</v>
      </c>
      <c r="AY542" s="248" t="s">
        <v>139</v>
      </c>
    </row>
    <row r="543" s="14" customFormat="1">
      <c r="A543" s="14"/>
      <c r="B543" s="249"/>
      <c r="C543" s="250"/>
      <c r="D543" s="233" t="s">
        <v>149</v>
      </c>
      <c r="E543" s="251" t="s">
        <v>1</v>
      </c>
      <c r="F543" s="252" t="s">
        <v>184</v>
      </c>
      <c r="G543" s="250"/>
      <c r="H543" s="253">
        <v>16.140000000000001</v>
      </c>
      <c r="I543" s="254"/>
      <c r="J543" s="250"/>
      <c r="K543" s="250"/>
      <c r="L543" s="255"/>
      <c r="M543" s="256"/>
      <c r="N543" s="257"/>
      <c r="O543" s="257"/>
      <c r="P543" s="257"/>
      <c r="Q543" s="257"/>
      <c r="R543" s="257"/>
      <c r="S543" s="257"/>
      <c r="T543" s="258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59" t="s">
        <v>149</v>
      </c>
      <c r="AU543" s="259" t="s">
        <v>93</v>
      </c>
      <c r="AV543" s="14" t="s">
        <v>145</v>
      </c>
      <c r="AW543" s="14" t="s">
        <v>40</v>
      </c>
      <c r="AX543" s="14" t="s">
        <v>91</v>
      </c>
      <c r="AY543" s="259" t="s">
        <v>139</v>
      </c>
    </row>
    <row r="544" s="2" customFormat="1" ht="16.5" customHeight="1">
      <c r="A544" s="40"/>
      <c r="B544" s="41"/>
      <c r="C544" s="220" t="s">
        <v>811</v>
      </c>
      <c r="D544" s="220" t="s">
        <v>141</v>
      </c>
      <c r="E544" s="221" t="s">
        <v>812</v>
      </c>
      <c r="F544" s="222" t="s">
        <v>813</v>
      </c>
      <c r="G544" s="223" t="s">
        <v>312</v>
      </c>
      <c r="H544" s="224">
        <v>0.65300000000000002</v>
      </c>
      <c r="I544" s="225"/>
      <c r="J544" s="226">
        <f>ROUND(I544*H544,2)</f>
        <v>0</v>
      </c>
      <c r="K544" s="222" t="s">
        <v>158</v>
      </c>
      <c r="L544" s="46"/>
      <c r="M544" s="227" t="s">
        <v>1</v>
      </c>
      <c r="N544" s="228" t="s">
        <v>48</v>
      </c>
      <c r="O544" s="93"/>
      <c r="P544" s="229">
        <f>O544*H544</f>
        <v>0</v>
      </c>
      <c r="Q544" s="229">
        <v>1.0040899999999999</v>
      </c>
      <c r="R544" s="229">
        <f>Q544*H544</f>
        <v>0.65567076999999996</v>
      </c>
      <c r="S544" s="229">
        <v>0</v>
      </c>
      <c r="T544" s="230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31" t="s">
        <v>145</v>
      </c>
      <c r="AT544" s="231" t="s">
        <v>141</v>
      </c>
      <c r="AU544" s="231" t="s">
        <v>93</v>
      </c>
      <c r="AY544" s="18" t="s">
        <v>139</v>
      </c>
      <c r="BE544" s="232">
        <f>IF(N544="základní",J544,0)</f>
        <v>0</v>
      </c>
      <c r="BF544" s="232">
        <f>IF(N544="snížená",J544,0)</f>
        <v>0</v>
      </c>
      <c r="BG544" s="232">
        <f>IF(N544="zákl. přenesená",J544,0)</f>
        <v>0</v>
      </c>
      <c r="BH544" s="232">
        <f>IF(N544="sníž. přenesená",J544,0)</f>
        <v>0</v>
      </c>
      <c r="BI544" s="232">
        <f>IF(N544="nulová",J544,0)</f>
        <v>0</v>
      </c>
      <c r="BJ544" s="18" t="s">
        <v>91</v>
      </c>
      <c r="BK544" s="232">
        <f>ROUND(I544*H544,2)</f>
        <v>0</v>
      </c>
      <c r="BL544" s="18" t="s">
        <v>145</v>
      </c>
      <c r="BM544" s="231" t="s">
        <v>814</v>
      </c>
    </row>
    <row r="545" s="2" customFormat="1">
      <c r="A545" s="40"/>
      <c r="B545" s="41"/>
      <c r="C545" s="42"/>
      <c r="D545" s="233" t="s">
        <v>147</v>
      </c>
      <c r="E545" s="42"/>
      <c r="F545" s="234" t="s">
        <v>813</v>
      </c>
      <c r="G545" s="42"/>
      <c r="H545" s="42"/>
      <c r="I545" s="235"/>
      <c r="J545" s="42"/>
      <c r="K545" s="42"/>
      <c r="L545" s="46"/>
      <c r="M545" s="236"/>
      <c r="N545" s="237"/>
      <c r="O545" s="93"/>
      <c r="P545" s="93"/>
      <c r="Q545" s="93"/>
      <c r="R545" s="93"/>
      <c r="S545" s="93"/>
      <c r="T545" s="94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T545" s="18" t="s">
        <v>147</v>
      </c>
      <c r="AU545" s="18" t="s">
        <v>93</v>
      </c>
    </row>
    <row r="546" s="13" customFormat="1">
      <c r="A546" s="13"/>
      <c r="B546" s="238"/>
      <c r="C546" s="239"/>
      <c r="D546" s="233" t="s">
        <v>149</v>
      </c>
      <c r="E546" s="240" t="s">
        <v>1</v>
      </c>
      <c r="F546" s="241" t="s">
        <v>815</v>
      </c>
      <c r="G546" s="239"/>
      <c r="H546" s="242">
        <v>0.65300000000000002</v>
      </c>
      <c r="I546" s="243"/>
      <c r="J546" s="239"/>
      <c r="K546" s="239"/>
      <c r="L546" s="244"/>
      <c r="M546" s="245"/>
      <c r="N546" s="246"/>
      <c r="O546" s="246"/>
      <c r="P546" s="246"/>
      <c r="Q546" s="246"/>
      <c r="R546" s="246"/>
      <c r="S546" s="246"/>
      <c r="T546" s="247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8" t="s">
        <v>149</v>
      </c>
      <c r="AU546" s="248" t="s">
        <v>93</v>
      </c>
      <c r="AV546" s="13" t="s">
        <v>93</v>
      </c>
      <c r="AW546" s="13" t="s">
        <v>40</v>
      </c>
      <c r="AX546" s="13" t="s">
        <v>91</v>
      </c>
      <c r="AY546" s="248" t="s">
        <v>139</v>
      </c>
    </row>
    <row r="547" s="2" customFormat="1">
      <c r="A547" s="40"/>
      <c r="B547" s="41"/>
      <c r="C547" s="220" t="s">
        <v>816</v>
      </c>
      <c r="D547" s="220" t="s">
        <v>141</v>
      </c>
      <c r="E547" s="221" t="s">
        <v>817</v>
      </c>
      <c r="F547" s="222" t="s">
        <v>818</v>
      </c>
      <c r="G547" s="223" t="s">
        <v>385</v>
      </c>
      <c r="H547" s="224">
        <v>5</v>
      </c>
      <c r="I547" s="225"/>
      <c r="J547" s="226">
        <f>ROUND(I547*H547,2)</f>
        <v>0</v>
      </c>
      <c r="K547" s="222" t="s">
        <v>158</v>
      </c>
      <c r="L547" s="46"/>
      <c r="M547" s="227" t="s">
        <v>1</v>
      </c>
      <c r="N547" s="228" t="s">
        <v>48</v>
      </c>
      <c r="O547" s="93"/>
      <c r="P547" s="229">
        <f>O547*H547</f>
        <v>0</v>
      </c>
      <c r="Q547" s="229">
        <v>0</v>
      </c>
      <c r="R547" s="229">
        <f>Q547*H547</f>
        <v>0</v>
      </c>
      <c r="S547" s="229">
        <v>0.14999999999999999</v>
      </c>
      <c r="T547" s="230">
        <f>S547*H547</f>
        <v>0.75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31" t="s">
        <v>145</v>
      </c>
      <c r="AT547" s="231" t="s">
        <v>141</v>
      </c>
      <c r="AU547" s="231" t="s">
        <v>93</v>
      </c>
      <c r="AY547" s="18" t="s">
        <v>139</v>
      </c>
      <c r="BE547" s="232">
        <f>IF(N547="základní",J547,0)</f>
        <v>0</v>
      </c>
      <c r="BF547" s="232">
        <f>IF(N547="snížená",J547,0)</f>
        <v>0</v>
      </c>
      <c r="BG547" s="232">
        <f>IF(N547="zákl. přenesená",J547,0)</f>
        <v>0</v>
      </c>
      <c r="BH547" s="232">
        <f>IF(N547="sníž. přenesená",J547,0)</f>
        <v>0</v>
      </c>
      <c r="BI547" s="232">
        <f>IF(N547="nulová",J547,0)</f>
        <v>0</v>
      </c>
      <c r="BJ547" s="18" t="s">
        <v>91</v>
      </c>
      <c r="BK547" s="232">
        <f>ROUND(I547*H547,2)</f>
        <v>0</v>
      </c>
      <c r="BL547" s="18" t="s">
        <v>145</v>
      </c>
      <c r="BM547" s="231" t="s">
        <v>819</v>
      </c>
    </row>
    <row r="548" s="2" customFormat="1">
      <c r="A548" s="40"/>
      <c r="B548" s="41"/>
      <c r="C548" s="42"/>
      <c r="D548" s="233" t="s">
        <v>147</v>
      </c>
      <c r="E548" s="42"/>
      <c r="F548" s="234" t="s">
        <v>820</v>
      </c>
      <c r="G548" s="42"/>
      <c r="H548" s="42"/>
      <c r="I548" s="235"/>
      <c r="J548" s="42"/>
      <c r="K548" s="42"/>
      <c r="L548" s="46"/>
      <c r="M548" s="236"/>
      <c r="N548" s="237"/>
      <c r="O548" s="93"/>
      <c r="P548" s="93"/>
      <c r="Q548" s="93"/>
      <c r="R548" s="93"/>
      <c r="S548" s="93"/>
      <c r="T548" s="94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T548" s="18" t="s">
        <v>147</v>
      </c>
      <c r="AU548" s="18" t="s">
        <v>93</v>
      </c>
    </row>
    <row r="549" s="2" customFormat="1">
      <c r="A549" s="40"/>
      <c r="B549" s="41"/>
      <c r="C549" s="220" t="s">
        <v>821</v>
      </c>
      <c r="D549" s="220" t="s">
        <v>141</v>
      </c>
      <c r="E549" s="221" t="s">
        <v>822</v>
      </c>
      <c r="F549" s="222" t="s">
        <v>823</v>
      </c>
      <c r="G549" s="223" t="s">
        <v>385</v>
      </c>
      <c r="H549" s="224">
        <v>5</v>
      </c>
      <c r="I549" s="225"/>
      <c r="J549" s="226">
        <f>ROUND(I549*H549,2)</f>
        <v>0</v>
      </c>
      <c r="K549" s="222" t="s">
        <v>158</v>
      </c>
      <c r="L549" s="46"/>
      <c r="M549" s="227" t="s">
        <v>1</v>
      </c>
      <c r="N549" s="228" t="s">
        <v>48</v>
      </c>
      <c r="O549" s="93"/>
      <c r="P549" s="229">
        <f>O549*H549</f>
        <v>0</v>
      </c>
      <c r="Q549" s="229">
        <v>0.21734000000000001</v>
      </c>
      <c r="R549" s="229">
        <f>Q549*H549</f>
        <v>1.0867</v>
      </c>
      <c r="S549" s="229">
        <v>0</v>
      </c>
      <c r="T549" s="230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31" t="s">
        <v>145</v>
      </c>
      <c r="AT549" s="231" t="s">
        <v>141</v>
      </c>
      <c r="AU549" s="231" t="s">
        <v>93</v>
      </c>
      <c r="AY549" s="18" t="s">
        <v>139</v>
      </c>
      <c r="BE549" s="232">
        <f>IF(N549="základní",J549,0)</f>
        <v>0</v>
      </c>
      <c r="BF549" s="232">
        <f>IF(N549="snížená",J549,0)</f>
        <v>0</v>
      </c>
      <c r="BG549" s="232">
        <f>IF(N549="zákl. přenesená",J549,0)</f>
        <v>0</v>
      </c>
      <c r="BH549" s="232">
        <f>IF(N549="sníž. přenesená",J549,0)</f>
        <v>0</v>
      </c>
      <c r="BI549" s="232">
        <f>IF(N549="nulová",J549,0)</f>
        <v>0</v>
      </c>
      <c r="BJ549" s="18" t="s">
        <v>91</v>
      </c>
      <c r="BK549" s="232">
        <f>ROUND(I549*H549,2)</f>
        <v>0</v>
      </c>
      <c r="BL549" s="18" t="s">
        <v>145</v>
      </c>
      <c r="BM549" s="231" t="s">
        <v>824</v>
      </c>
    </row>
    <row r="550" s="2" customFormat="1">
      <c r="A550" s="40"/>
      <c r="B550" s="41"/>
      <c r="C550" s="42"/>
      <c r="D550" s="233" t="s">
        <v>147</v>
      </c>
      <c r="E550" s="42"/>
      <c r="F550" s="234" t="s">
        <v>825</v>
      </c>
      <c r="G550" s="42"/>
      <c r="H550" s="42"/>
      <c r="I550" s="235"/>
      <c r="J550" s="42"/>
      <c r="K550" s="42"/>
      <c r="L550" s="46"/>
      <c r="M550" s="236"/>
      <c r="N550" s="237"/>
      <c r="O550" s="93"/>
      <c r="P550" s="93"/>
      <c r="Q550" s="93"/>
      <c r="R550" s="93"/>
      <c r="S550" s="93"/>
      <c r="T550" s="94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8" t="s">
        <v>147</v>
      </c>
      <c r="AU550" s="18" t="s">
        <v>93</v>
      </c>
    </row>
    <row r="551" s="2" customFormat="1">
      <c r="A551" s="40"/>
      <c r="B551" s="41"/>
      <c r="C551" s="270" t="s">
        <v>826</v>
      </c>
      <c r="D551" s="270" t="s">
        <v>309</v>
      </c>
      <c r="E551" s="271" t="s">
        <v>827</v>
      </c>
      <c r="F551" s="272" t="s">
        <v>828</v>
      </c>
      <c r="G551" s="273" t="s">
        <v>385</v>
      </c>
      <c r="H551" s="274">
        <v>5</v>
      </c>
      <c r="I551" s="275"/>
      <c r="J551" s="276">
        <f>ROUND(I551*H551,2)</f>
        <v>0</v>
      </c>
      <c r="K551" s="272" t="s">
        <v>158</v>
      </c>
      <c r="L551" s="277"/>
      <c r="M551" s="278" t="s">
        <v>1</v>
      </c>
      <c r="N551" s="279" t="s">
        <v>48</v>
      </c>
      <c r="O551" s="93"/>
      <c r="P551" s="229">
        <f>O551*H551</f>
        <v>0</v>
      </c>
      <c r="Q551" s="229">
        <v>0.10100000000000001</v>
      </c>
      <c r="R551" s="229">
        <f>Q551*H551</f>
        <v>0.505</v>
      </c>
      <c r="S551" s="229">
        <v>0</v>
      </c>
      <c r="T551" s="230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31" t="s">
        <v>193</v>
      </c>
      <c r="AT551" s="231" t="s">
        <v>309</v>
      </c>
      <c r="AU551" s="231" t="s">
        <v>93</v>
      </c>
      <c r="AY551" s="18" t="s">
        <v>139</v>
      </c>
      <c r="BE551" s="232">
        <f>IF(N551="základní",J551,0)</f>
        <v>0</v>
      </c>
      <c r="BF551" s="232">
        <f>IF(N551="snížená",J551,0)</f>
        <v>0</v>
      </c>
      <c r="BG551" s="232">
        <f>IF(N551="zákl. přenesená",J551,0)</f>
        <v>0</v>
      </c>
      <c r="BH551" s="232">
        <f>IF(N551="sníž. přenesená",J551,0)</f>
        <v>0</v>
      </c>
      <c r="BI551" s="232">
        <f>IF(N551="nulová",J551,0)</f>
        <v>0</v>
      </c>
      <c r="BJ551" s="18" t="s">
        <v>91</v>
      </c>
      <c r="BK551" s="232">
        <f>ROUND(I551*H551,2)</f>
        <v>0</v>
      </c>
      <c r="BL551" s="18" t="s">
        <v>145</v>
      </c>
      <c r="BM551" s="231" t="s">
        <v>829</v>
      </c>
    </row>
    <row r="552" s="2" customFormat="1">
      <c r="A552" s="40"/>
      <c r="B552" s="41"/>
      <c r="C552" s="42"/>
      <c r="D552" s="233" t="s">
        <v>147</v>
      </c>
      <c r="E552" s="42"/>
      <c r="F552" s="234" t="s">
        <v>828</v>
      </c>
      <c r="G552" s="42"/>
      <c r="H552" s="42"/>
      <c r="I552" s="235"/>
      <c r="J552" s="42"/>
      <c r="K552" s="42"/>
      <c r="L552" s="46"/>
      <c r="M552" s="236"/>
      <c r="N552" s="237"/>
      <c r="O552" s="93"/>
      <c r="P552" s="93"/>
      <c r="Q552" s="93"/>
      <c r="R552" s="93"/>
      <c r="S552" s="93"/>
      <c r="T552" s="94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8" t="s">
        <v>147</v>
      </c>
      <c r="AU552" s="18" t="s">
        <v>93</v>
      </c>
    </row>
    <row r="553" s="2" customFormat="1" ht="33" customHeight="1">
      <c r="A553" s="40"/>
      <c r="B553" s="41"/>
      <c r="C553" s="220" t="s">
        <v>830</v>
      </c>
      <c r="D553" s="220" t="s">
        <v>141</v>
      </c>
      <c r="E553" s="221" t="s">
        <v>831</v>
      </c>
      <c r="F553" s="222" t="s">
        <v>832</v>
      </c>
      <c r="G553" s="223" t="s">
        <v>385</v>
      </c>
      <c r="H553" s="224">
        <v>10</v>
      </c>
      <c r="I553" s="225"/>
      <c r="J553" s="226">
        <f>ROUND(I553*H553,2)</f>
        <v>0</v>
      </c>
      <c r="K553" s="222" t="s">
        <v>158</v>
      </c>
      <c r="L553" s="46"/>
      <c r="M553" s="227" t="s">
        <v>1</v>
      </c>
      <c r="N553" s="228" t="s">
        <v>48</v>
      </c>
      <c r="O553" s="93"/>
      <c r="P553" s="229">
        <f>O553*H553</f>
        <v>0</v>
      </c>
      <c r="Q553" s="229">
        <v>0.012460000000000001</v>
      </c>
      <c r="R553" s="229">
        <f>Q553*H553</f>
        <v>0.1246</v>
      </c>
      <c r="S553" s="229">
        <v>0.065000000000000002</v>
      </c>
      <c r="T553" s="230">
        <f>S553*H553</f>
        <v>0.65000000000000002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31" t="s">
        <v>145</v>
      </c>
      <c r="AT553" s="231" t="s">
        <v>141</v>
      </c>
      <c r="AU553" s="231" t="s">
        <v>93</v>
      </c>
      <c r="AY553" s="18" t="s">
        <v>139</v>
      </c>
      <c r="BE553" s="232">
        <f>IF(N553="základní",J553,0)</f>
        <v>0</v>
      </c>
      <c r="BF553" s="232">
        <f>IF(N553="snížená",J553,0)</f>
        <v>0</v>
      </c>
      <c r="BG553" s="232">
        <f>IF(N553="zákl. přenesená",J553,0)</f>
        <v>0</v>
      </c>
      <c r="BH553" s="232">
        <f>IF(N553="sníž. přenesená",J553,0)</f>
        <v>0</v>
      </c>
      <c r="BI553" s="232">
        <f>IF(N553="nulová",J553,0)</f>
        <v>0</v>
      </c>
      <c r="BJ553" s="18" t="s">
        <v>91</v>
      </c>
      <c r="BK553" s="232">
        <f>ROUND(I553*H553,2)</f>
        <v>0</v>
      </c>
      <c r="BL553" s="18" t="s">
        <v>145</v>
      </c>
      <c r="BM553" s="231" t="s">
        <v>833</v>
      </c>
    </row>
    <row r="554" s="2" customFormat="1">
      <c r="A554" s="40"/>
      <c r="B554" s="41"/>
      <c r="C554" s="42"/>
      <c r="D554" s="233" t="s">
        <v>147</v>
      </c>
      <c r="E554" s="42"/>
      <c r="F554" s="234" t="s">
        <v>834</v>
      </c>
      <c r="G554" s="42"/>
      <c r="H554" s="42"/>
      <c r="I554" s="235"/>
      <c r="J554" s="42"/>
      <c r="K554" s="42"/>
      <c r="L554" s="46"/>
      <c r="M554" s="236"/>
      <c r="N554" s="237"/>
      <c r="O554" s="93"/>
      <c r="P554" s="93"/>
      <c r="Q554" s="93"/>
      <c r="R554" s="93"/>
      <c r="S554" s="93"/>
      <c r="T554" s="94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8" t="s">
        <v>147</v>
      </c>
      <c r="AU554" s="18" t="s">
        <v>93</v>
      </c>
    </row>
    <row r="555" s="13" customFormat="1">
      <c r="A555" s="13"/>
      <c r="B555" s="238"/>
      <c r="C555" s="239"/>
      <c r="D555" s="233" t="s">
        <v>149</v>
      </c>
      <c r="E555" s="240" t="s">
        <v>1</v>
      </c>
      <c r="F555" s="241" t="s">
        <v>835</v>
      </c>
      <c r="G555" s="239"/>
      <c r="H555" s="242">
        <v>10</v>
      </c>
      <c r="I555" s="243"/>
      <c r="J555" s="239"/>
      <c r="K555" s="239"/>
      <c r="L555" s="244"/>
      <c r="M555" s="245"/>
      <c r="N555" s="246"/>
      <c r="O555" s="246"/>
      <c r="P555" s="246"/>
      <c r="Q555" s="246"/>
      <c r="R555" s="246"/>
      <c r="S555" s="246"/>
      <c r="T555" s="247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8" t="s">
        <v>149</v>
      </c>
      <c r="AU555" s="248" t="s">
        <v>93</v>
      </c>
      <c r="AV555" s="13" t="s">
        <v>93</v>
      </c>
      <c r="AW555" s="13" t="s">
        <v>40</v>
      </c>
      <c r="AX555" s="13" t="s">
        <v>91</v>
      </c>
      <c r="AY555" s="248" t="s">
        <v>139</v>
      </c>
    </row>
    <row r="556" s="2" customFormat="1">
      <c r="A556" s="40"/>
      <c r="B556" s="41"/>
      <c r="C556" s="270" t="s">
        <v>836</v>
      </c>
      <c r="D556" s="270" t="s">
        <v>309</v>
      </c>
      <c r="E556" s="271" t="s">
        <v>837</v>
      </c>
      <c r="F556" s="272" t="s">
        <v>838</v>
      </c>
      <c r="G556" s="273" t="s">
        <v>385</v>
      </c>
      <c r="H556" s="274">
        <v>10</v>
      </c>
      <c r="I556" s="275"/>
      <c r="J556" s="276">
        <f>ROUND(I556*H556,2)</f>
        <v>0</v>
      </c>
      <c r="K556" s="272" t="s">
        <v>158</v>
      </c>
      <c r="L556" s="277"/>
      <c r="M556" s="278" t="s">
        <v>1</v>
      </c>
      <c r="N556" s="279" t="s">
        <v>48</v>
      </c>
      <c r="O556" s="93"/>
      <c r="P556" s="229">
        <f>O556*H556</f>
        <v>0</v>
      </c>
      <c r="Q556" s="229">
        <v>0.00076000000000000004</v>
      </c>
      <c r="R556" s="229">
        <f>Q556*H556</f>
        <v>0.0076000000000000009</v>
      </c>
      <c r="S556" s="229">
        <v>0</v>
      </c>
      <c r="T556" s="230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31" t="s">
        <v>839</v>
      </c>
      <c r="AT556" s="231" t="s">
        <v>309</v>
      </c>
      <c r="AU556" s="231" t="s">
        <v>93</v>
      </c>
      <c r="AY556" s="18" t="s">
        <v>139</v>
      </c>
      <c r="BE556" s="232">
        <f>IF(N556="základní",J556,0)</f>
        <v>0</v>
      </c>
      <c r="BF556" s="232">
        <f>IF(N556="snížená",J556,0)</f>
        <v>0</v>
      </c>
      <c r="BG556" s="232">
        <f>IF(N556="zákl. přenesená",J556,0)</f>
        <v>0</v>
      </c>
      <c r="BH556" s="232">
        <f>IF(N556="sníž. přenesená",J556,0)</f>
        <v>0</v>
      </c>
      <c r="BI556" s="232">
        <f>IF(N556="nulová",J556,0)</f>
        <v>0</v>
      </c>
      <c r="BJ556" s="18" t="s">
        <v>91</v>
      </c>
      <c r="BK556" s="232">
        <f>ROUND(I556*H556,2)</f>
        <v>0</v>
      </c>
      <c r="BL556" s="18" t="s">
        <v>839</v>
      </c>
      <c r="BM556" s="231" t="s">
        <v>840</v>
      </c>
    </row>
    <row r="557" s="2" customFormat="1">
      <c r="A557" s="40"/>
      <c r="B557" s="41"/>
      <c r="C557" s="42"/>
      <c r="D557" s="233" t="s">
        <v>147</v>
      </c>
      <c r="E557" s="42"/>
      <c r="F557" s="234" t="s">
        <v>838</v>
      </c>
      <c r="G557" s="42"/>
      <c r="H557" s="42"/>
      <c r="I557" s="235"/>
      <c r="J557" s="42"/>
      <c r="K557" s="42"/>
      <c r="L557" s="46"/>
      <c r="M557" s="236"/>
      <c r="N557" s="237"/>
      <c r="O557" s="93"/>
      <c r="P557" s="93"/>
      <c r="Q557" s="93"/>
      <c r="R557" s="93"/>
      <c r="S557" s="93"/>
      <c r="T557" s="94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T557" s="18" t="s">
        <v>147</v>
      </c>
      <c r="AU557" s="18" t="s">
        <v>93</v>
      </c>
    </row>
    <row r="558" s="2" customFormat="1">
      <c r="A558" s="40"/>
      <c r="B558" s="41"/>
      <c r="C558" s="220" t="s">
        <v>841</v>
      </c>
      <c r="D558" s="220" t="s">
        <v>141</v>
      </c>
      <c r="E558" s="221" t="s">
        <v>842</v>
      </c>
      <c r="F558" s="222" t="s">
        <v>843</v>
      </c>
      <c r="G558" s="223" t="s">
        <v>170</v>
      </c>
      <c r="H558" s="224">
        <v>2.7000000000000002</v>
      </c>
      <c r="I558" s="225"/>
      <c r="J558" s="226">
        <f>ROUND(I558*H558,2)</f>
        <v>0</v>
      </c>
      <c r="K558" s="222" t="s">
        <v>158</v>
      </c>
      <c r="L558" s="46"/>
      <c r="M558" s="227" t="s">
        <v>1</v>
      </c>
      <c r="N558" s="228" t="s">
        <v>48</v>
      </c>
      <c r="O558" s="93"/>
      <c r="P558" s="229">
        <f>O558*H558</f>
        <v>0</v>
      </c>
      <c r="Q558" s="229">
        <v>2.2563399999999998</v>
      </c>
      <c r="R558" s="229">
        <f>Q558*H558</f>
        <v>6.0921180000000001</v>
      </c>
      <c r="S558" s="229">
        <v>0</v>
      </c>
      <c r="T558" s="230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31" t="s">
        <v>145</v>
      </c>
      <c r="AT558" s="231" t="s">
        <v>141</v>
      </c>
      <c r="AU558" s="231" t="s">
        <v>93</v>
      </c>
      <c r="AY558" s="18" t="s">
        <v>139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18" t="s">
        <v>91</v>
      </c>
      <c r="BK558" s="232">
        <f>ROUND(I558*H558,2)</f>
        <v>0</v>
      </c>
      <c r="BL558" s="18" t="s">
        <v>145</v>
      </c>
      <c r="BM558" s="231" t="s">
        <v>844</v>
      </c>
    </row>
    <row r="559" s="2" customFormat="1">
      <c r="A559" s="40"/>
      <c r="B559" s="41"/>
      <c r="C559" s="42"/>
      <c r="D559" s="233" t="s">
        <v>147</v>
      </c>
      <c r="E559" s="42"/>
      <c r="F559" s="234" t="s">
        <v>845</v>
      </c>
      <c r="G559" s="42"/>
      <c r="H559" s="42"/>
      <c r="I559" s="235"/>
      <c r="J559" s="42"/>
      <c r="K559" s="42"/>
      <c r="L559" s="46"/>
      <c r="M559" s="236"/>
      <c r="N559" s="237"/>
      <c r="O559" s="93"/>
      <c r="P559" s="93"/>
      <c r="Q559" s="93"/>
      <c r="R559" s="93"/>
      <c r="S559" s="93"/>
      <c r="T559" s="94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8" t="s">
        <v>147</v>
      </c>
      <c r="AU559" s="18" t="s">
        <v>93</v>
      </c>
    </row>
    <row r="560" s="13" customFormat="1">
      <c r="A560" s="13"/>
      <c r="B560" s="238"/>
      <c r="C560" s="239"/>
      <c r="D560" s="233" t="s">
        <v>149</v>
      </c>
      <c r="E560" s="240" t="s">
        <v>1</v>
      </c>
      <c r="F560" s="241" t="s">
        <v>846</v>
      </c>
      <c r="G560" s="239"/>
      <c r="H560" s="242">
        <v>2.7000000000000002</v>
      </c>
      <c r="I560" s="243"/>
      <c r="J560" s="239"/>
      <c r="K560" s="239"/>
      <c r="L560" s="244"/>
      <c r="M560" s="245"/>
      <c r="N560" s="246"/>
      <c r="O560" s="246"/>
      <c r="P560" s="246"/>
      <c r="Q560" s="246"/>
      <c r="R560" s="246"/>
      <c r="S560" s="246"/>
      <c r="T560" s="24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8" t="s">
        <v>149</v>
      </c>
      <c r="AU560" s="248" t="s">
        <v>93</v>
      </c>
      <c r="AV560" s="13" t="s">
        <v>93</v>
      </c>
      <c r="AW560" s="13" t="s">
        <v>40</v>
      </c>
      <c r="AX560" s="13" t="s">
        <v>91</v>
      </c>
      <c r="AY560" s="248" t="s">
        <v>139</v>
      </c>
    </row>
    <row r="561" s="2" customFormat="1">
      <c r="A561" s="40"/>
      <c r="B561" s="41"/>
      <c r="C561" s="220" t="s">
        <v>847</v>
      </c>
      <c r="D561" s="220" t="s">
        <v>141</v>
      </c>
      <c r="E561" s="221" t="s">
        <v>848</v>
      </c>
      <c r="F561" s="222" t="s">
        <v>849</v>
      </c>
      <c r="G561" s="223" t="s">
        <v>170</v>
      </c>
      <c r="H561" s="224">
        <v>450.01499999999999</v>
      </c>
      <c r="I561" s="225"/>
      <c r="J561" s="226">
        <f>ROUND(I561*H561,2)</f>
        <v>0</v>
      </c>
      <c r="K561" s="222" t="s">
        <v>158</v>
      </c>
      <c r="L561" s="46"/>
      <c r="M561" s="227" t="s">
        <v>1</v>
      </c>
      <c r="N561" s="228" t="s">
        <v>48</v>
      </c>
      <c r="O561" s="93"/>
      <c r="P561" s="229">
        <f>O561*H561</f>
        <v>0</v>
      </c>
      <c r="Q561" s="229">
        <v>0</v>
      </c>
      <c r="R561" s="229">
        <f>Q561*H561</f>
        <v>0</v>
      </c>
      <c r="S561" s="229">
        <v>0</v>
      </c>
      <c r="T561" s="230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31" t="s">
        <v>145</v>
      </c>
      <c r="AT561" s="231" t="s">
        <v>141</v>
      </c>
      <c r="AU561" s="231" t="s">
        <v>93</v>
      </c>
      <c r="AY561" s="18" t="s">
        <v>139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18" t="s">
        <v>91</v>
      </c>
      <c r="BK561" s="232">
        <f>ROUND(I561*H561,2)</f>
        <v>0</v>
      </c>
      <c r="BL561" s="18" t="s">
        <v>145</v>
      </c>
      <c r="BM561" s="231" t="s">
        <v>850</v>
      </c>
    </row>
    <row r="562" s="2" customFormat="1">
      <c r="A562" s="40"/>
      <c r="B562" s="41"/>
      <c r="C562" s="42"/>
      <c r="D562" s="233" t="s">
        <v>147</v>
      </c>
      <c r="E562" s="42"/>
      <c r="F562" s="234" t="s">
        <v>851</v>
      </c>
      <c r="G562" s="42"/>
      <c r="H562" s="42"/>
      <c r="I562" s="235"/>
      <c r="J562" s="42"/>
      <c r="K562" s="42"/>
      <c r="L562" s="46"/>
      <c r="M562" s="236"/>
      <c r="N562" s="237"/>
      <c r="O562" s="93"/>
      <c r="P562" s="93"/>
      <c r="Q562" s="93"/>
      <c r="R562" s="93"/>
      <c r="S562" s="93"/>
      <c r="T562" s="94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T562" s="18" t="s">
        <v>147</v>
      </c>
      <c r="AU562" s="18" t="s">
        <v>93</v>
      </c>
    </row>
    <row r="563" s="13" customFormat="1">
      <c r="A563" s="13"/>
      <c r="B563" s="238"/>
      <c r="C563" s="239"/>
      <c r="D563" s="233" t="s">
        <v>149</v>
      </c>
      <c r="E563" s="240" t="s">
        <v>1</v>
      </c>
      <c r="F563" s="241" t="s">
        <v>852</v>
      </c>
      <c r="G563" s="239"/>
      <c r="H563" s="242">
        <v>450.01499999999999</v>
      </c>
      <c r="I563" s="243"/>
      <c r="J563" s="239"/>
      <c r="K563" s="239"/>
      <c r="L563" s="244"/>
      <c r="M563" s="245"/>
      <c r="N563" s="246"/>
      <c r="O563" s="246"/>
      <c r="P563" s="246"/>
      <c r="Q563" s="246"/>
      <c r="R563" s="246"/>
      <c r="S563" s="246"/>
      <c r="T563" s="247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8" t="s">
        <v>149</v>
      </c>
      <c r="AU563" s="248" t="s">
        <v>93</v>
      </c>
      <c r="AV563" s="13" t="s">
        <v>93</v>
      </c>
      <c r="AW563" s="13" t="s">
        <v>40</v>
      </c>
      <c r="AX563" s="13" t="s">
        <v>91</v>
      </c>
      <c r="AY563" s="248" t="s">
        <v>139</v>
      </c>
    </row>
    <row r="564" s="12" customFormat="1" ht="20.88" customHeight="1">
      <c r="A564" s="12"/>
      <c r="B564" s="204"/>
      <c r="C564" s="205"/>
      <c r="D564" s="206" t="s">
        <v>82</v>
      </c>
      <c r="E564" s="218" t="s">
        <v>853</v>
      </c>
      <c r="F564" s="218" t="s">
        <v>854</v>
      </c>
      <c r="G564" s="205"/>
      <c r="H564" s="205"/>
      <c r="I564" s="208"/>
      <c r="J564" s="219">
        <f>BK564</f>
        <v>0</v>
      </c>
      <c r="K564" s="205"/>
      <c r="L564" s="210"/>
      <c r="M564" s="211"/>
      <c r="N564" s="212"/>
      <c r="O564" s="212"/>
      <c r="P564" s="213">
        <f>SUM(P565:P570)</f>
        <v>0</v>
      </c>
      <c r="Q564" s="212"/>
      <c r="R564" s="213">
        <f>SUM(R565:R570)</f>
        <v>2.9575300000000007</v>
      </c>
      <c r="S564" s="212"/>
      <c r="T564" s="214">
        <f>SUM(T565:T570)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215" t="s">
        <v>91</v>
      </c>
      <c r="AT564" s="216" t="s">
        <v>82</v>
      </c>
      <c r="AU564" s="216" t="s">
        <v>93</v>
      </c>
      <c r="AY564" s="215" t="s">
        <v>139</v>
      </c>
      <c r="BK564" s="217">
        <f>SUM(BK565:BK570)</f>
        <v>0</v>
      </c>
    </row>
    <row r="565" s="2" customFormat="1" ht="16.5" customHeight="1">
      <c r="A565" s="40"/>
      <c r="B565" s="41"/>
      <c r="C565" s="220" t="s">
        <v>855</v>
      </c>
      <c r="D565" s="220" t="s">
        <v>141</v>
      </c>
      <c r="E565" s="221" t="s">
        <v>856</v>
      </c>
      <c r="F565" s="222" t="s">
        <v>857</v>
      </c>
      <c r="G565" s="223" t="s">
        <v>144</v>
      </c>
      <c r="H565" s="224">
        <v>169</v>
      </c>
      <c r="I565" s="225"/>
      <c r="J565" s="226">
        <f>ROUND(I565*H565,2)</f>
        <v>0</v>
      </c>
      <c r="K565" s="222" t="s">
        <v>158</v>
      </c>
      <c r="L565" s="46"/>
      <c r="M565" s="227" t="s">
        <v>1</v>
      </c>
      <c r="N565" s="228" t="s">
        <v>48</v>
      </c>
      <c r="O565" s="93"/>
      <c r="P565" s="229">
        <f>O565*H565</f>
        <v>0</v>
      </c>
      <c r="Q565" s="229">
        <v>0.017500000000000002</v>
      </c>
      <c r="R565" s="229">
        <f>Q565*H565</f>
        <v>2.9575000000000005</v>
      </c>
      <c r="S565" s="229">
        <v>0</v>
      </c>
      <c r="T565" s="230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31" t="s">
        <v>145</v>
      </c>
      <c r="AT565" s="231" t="s">
        <v>141</v>
      </c>
      <c r="AU565" s="231" t="s">
        <v>154</v>
      </c>
      <c r="AY565" s="18" t="s">
        <v>139</v>
      </c>
      <c r="BE565" s="232">
        <f>IF(N565="základní",J565,0)</f>
        <v>0</v>
      </c>
      <c r="BF565" s="232">
        <f>IF(N565="snížená",J565,0)</f>
        <v>0</v>
      </c>
      <c r="BG565" s="232">
        <f>IF(N565="zákl. přenesená",J565,0)</f>
        <v>0</v>
      </c>
      <c r="BH565" s="232">
        <f>IF(N565="sníž. přenesená",J565,0)</f>
        <v>0</v>
      </c>
      <c r="BI565" s="232">
        <f>IF(N565="nulová",J565,0)</f>
        <v>0</v>
      </c>
      <c r="BJ565" s="18" t="s">
        <v>91</v>
      </c>
      <c r="BK565" s="232">
        <f>ROUND(I565*H565,2)</f>
        <v>0</v>
      </c>
      <c r="BL565" s="18" t="s">
        <v>145</v>
      </c>
      <c r="BM565" s="231" t="s">
        <v>858</v>
      </c>
    </row>
    <row r="566" s="2" customFormat="1">
      <c r="A566" s="40"/>
      <c r="B566" s="41"/>
      <c r="C566" s="42"/>
      <c r="D566" s="233" t="s">
        <v>147</v>
      </c>
      <c r="E566" s="42"/>
      <c r="F566" s="234" t="s">
        <v>859</v>
      </c>
      <c r="G566" s="42"/>
      <c r="H566" s="42"/>
      <c r="I566" s="235"/>
      <c r="J566" s="42"/>
      <c r="K566" s="42"/>
      <c r="L566" s="46"/>
      <c r="M566" s="236"/>
      <c r="N566" s="237"/>
      <c r="O566" s="93"/>
      <c r="P566" s="93"/>
      <c r="Q566" s="93"/>
      <c r="R566" s="93"/>
      <c r="S566" s="93"/>
      <c r="T566" s="94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8" t="s">
        <v>147</v>
      </c>
      <c r="AU566" s="18" t="s">
        <v>154</v>
      </c>
    </row>
    <row r="567" s="2" customFormat="1">
      <c r="A567" s="40"/>
      <c r="B567" s="41"/>
      <c r="C567" s="220" t="s">
        <v>860</v>
      </c>
      <c r="D567" s="220" t="s">
        <v>141</v>
      </c>
      <c r="E567" s="221" t="s">
        <v>142</v>
      </c>
      <c r="F567" s="222" t="s">
        <v>143</v>
      </c>
      <c r="G567" s="223" t="s">
        <v>144</v>
      </c>
      <c r="H567" s="224">
        <v>1</v>
      </c>
      <c r="I567" s="225"/>
      <c r="J567" s="226">
        <f>ROUND(I567*H567,2)</f>
        <v>0</v>
      </c>
      <c r="K567" s="222" t="s">
        <v>1</v>
      </c>
      <c r="L567" s="46"/>
      <c r="M567" s="227" t="s">
        <v>1</v>
      </c>
      <c r="N567" s="228" t="s">
        <v>48</v>
      </c>
      <c r="O567" s="93"/>
      <c r="P567" s="229">
        <f>O567*H567</f>
        <v>0</v>
      </c>
      <c r="Q567" s="229">
        <v>3.0000000000000001E-05</v>
      </c>
      <c r="R567" s="229">
        <f>Q567*H567</f>
        <v>3.0000000000000001E-05</v>
      </c>
      <c r="S567" s="229">
        <v>0</v>
      </c>
      <c r="T567" s="230">
        <f>S567*H567</f>
        <v>0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31" t="s">
        <v>145</v>
      </c>
      <c r="AT567" s="231" t="s">
        <v>141</v>
      </c>
      <c r="AU567" s="231" t="s">
        <v>154</v>
      </c>
      <c r="AY567" s="18" t="s">
        <v>139</v>
      </c>
      <c r="BE567" s="232">
        <f>IF(N567="základní",J567,0)</f>
        <v>0</v>
      </c>
      <c r="BF567" s="232">
        <f>IF(N567="snížená",J567,0)</f>
        <v>0</v>
      </c>
      <c r="BG567" s="232">
        <f>IF(N567="zákl. přenesená",J567,0)</f>
        <v>0</v>
      </c>
      <c r="BH567" s="232">
        <f>IF(N567="sníž. přenesená",J567,0)</f>
        <v>0</v>
      </c>
      <c r="BI567" s="232">
        <f>IF(N567="nulová",J567,0)</f>
        <v>0</v>
      </c>
      <c r="BJ567" s="18" t="s">
        <v>91</v>
      </c>
      <c r="BK567" s="232">
        <f>ROUND(I567*H567,2)</f>
        <v>0</v>
      </c>
      <c r="BL567" s="18" t="s">
        <v>145</v>
      </c>
      <c r="BM567" s="231" t="s">
        <v>861</v>
      </c>
    </row>
    <row r="568" s="2" customFormat="1">
      <c r="A568" s="40"/>
      <c r="B568" s="41"/>
      <c r="C568" s="42"/>
      <c r="D568" s="233" t="s">
        <v>147</v>
      </c>
      <c r="E568" s="42"/>
      <c r="F568" s="234" t="s">
        <v>148</v>
      </c>
      <c r="G568" s="42"/>
      <c r="H568" s="42"/>
      <c r="I568" s="235"/>
      <c r="J568" s="42"/>
      <c r="K568" s="42"/>
      <c r="L568" s="46"/>
      <c r="M568" s="236"/>
      <c r="N568" s="237"/>
      <c r="O568" s="93"/>
      <c r="P568" s="93"/>
      <c r="Q568" s="93"/>
      <c r="R568" s="93"/>
      <c r="S568" s="93"/>
      <c r="T568" s="94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8" t="s">
        <v>147</v>
      </c>
      <c r="AU568" s="18" t="s">
        <v>154</v>
      </c>
    </row>
    <row r="569" s="2" customFormat="1">
      <c r="A569" s="40"/>
      <c r="B569" s="41"/>
      <c r="C569" s="220" t="s">
        <v>862</v>
      </c>
      <c r="D569" s="220" t="s">
        <v>141</v>
      </c>
      <c r="E569" s="221" t="s">
        <v>150</v>
      </c>
      <c r="F569" s="222" t="s">
        <v>151</v>
      </c>
      <c r="G569" s="223" t="s">
        <v>144</v>
      </c>
      <c r="H569" s="224">
        <v>1</v>
      </c>
      <c r="I569" s="225"/>
      <c r="J569" s="226">
        <f>ROUND(I569*H569,2)</f>
        <v>0</v>
      </c>
      <c r="K569" s="222" t="s">
        <v>1</v>
      </c>
      <c r="L569" s="46"/>
      <c r="M569" s="227" t="s">
        <v>1</v>
      </c>
      <c r="N569" s="228" t="s">
        <v>48</v>
      </c>
      <c r="O569" s="93"/>
      <c r="P569" s="229">
        <f>O569*H569</f>
        <v>0</v>
      </c>
      <c r="Q569" s="229">
        <v>0</v>
      </c>
      <c r="R569" s="229">
        <f>Q569*H569</f>
        <v>0</v>
      </c>
      <c r="S569" s="229">
        <v>0</v>
      </c>
      <c r="T569" s="230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31" t="s">
        <v>145</v>
      </c>
      <c r="AT569" s="231" t="s">
        <v>141</v>
      </c>
      <c r="AU569" s="231" t="s">
        <v>154</v>
      </c>
      <c r="AY569" s="18" t="s">
        <v>139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18" t="s">
        <v>91</v>
      </c>
      <c r="BK569" s="232">
        <f>ROUND(I569*H569,2)</f>
        <v>0</v>
      </c>
      <c r="BL569" s="18" t="s">
        <v>145</v>
      </c>
      <c r="BM569" s="231" t="s">
        <v>863</v>
      </c>
    </row>
    <row r="570" s="2" customFormat="1">
      <c r="A570" s="40"/>
      <c r="B570" s="41"/>
      <c r="C570" s="42"/>
      <c r="D570" s="233" t="s">
        <v>147</v>
      </c>
      <c r="E570" s="42"/>
      <c r="F570" s="234" t="s">
        <v>153</v>
      </c>
      <c r="G570" s="42"/>
      <c r="H570" s="42"/>
      <c r="I570" s="235"/>
      <c r="J570" s="42"/>
      <c r="K570" s="42"/>
      <c r="L570" s="46"/>
      <c r="M570" s="236"/>
      <c r="N570" s="237"/>
      <c r="O570" s="93"/>
      <c r="P570" s="93"/>
      <c r="Q570" s="93"/>
      <c r="R570" s="93"/>
      <c r="S570" s="93"/>
      <c r="T570" s="94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T570" s="18" t="s">
        <v>147</v>
      </c>
      <c r="AU570" s="18" t="s">
        <v>154</v>
      </c>
    </row>
    <row r="571" s="12" customFormat="1" ht="22.8" customHeight="1">
      <c r="A571" s="12"/>
      <c r="B571" s="204"/>
      <c r="C571" s="205"/>
      <c r="D571" s="206" t="s">
        <v>82</v>
      </c>
      <c r="E571" s="218" t="s">
        <v>203</v>
      </c>
      <c r="F571" s="218" t="s">
        <v>864</v>
      </c>
      <c r="G571" s="205"/>
      <c r="H571" s="205"/>
      <c r="I571" s="208"/>
      <c r="J571" s="219">
        <f>BK571</f>
        <v>0</v>
      </c>
      <c r="K571" s="205"/>
      <c r="L571" s="210"/>
      <c r="M571" s="211"/>
      <c r="N571" s="212"/>
      <c r="O571" s="212"/>
      <c r="P571" s="213">
        <f>SUM(P572:P588)</f>
        <v>0</v>
      </c>
      <c r="Q571" s="212"/>
      <c r="R571" s="213">
        <f>SUM(R572:R588)</f>
        <v>10.27929</v>
      </c>
      <c r="S571" s="212"/>
      <c r="T571" s="214">
        <f>SUM(T572:T588)</f>
        <v>8.2799999999999994</v>
      </c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R571" s="215" t="s">
        <v>91</v>
      </c>
      <c r="AT571" s="216" t="s">
        <v>82</v>
      </c>
      <c r="AU571" s="216" t="s">
        <v>91</v>
      </c>
      <c r="AY571" s="215" t="s">
        <v>139</v>
      </c>
      <c r="BK571" s="217">
        <f>SUM(BK572:BK588)</f>
        <v>0</v>
      </c>
    </row>
    <row r="572" s="2" customFormat="1">
      <c r="A572" s="40"/>
      <c r="B572" s="41"/>
      <c r="C572" s="220" t="s">
        <v>865</v>
      </c>
      <c r="D572" s="220" t="s">
        <v>141</v>
      </c>
      <c r="E572" s="221" t="s">
        <v>866</v>
      </c>
      <c r="F572" s="222" t="s">
        <v>867</v>
      </c>
      <c r="G572" s="223" t="s">
        <v>248</v>
      </c>
      <c r="H572" s="224">
        <v>2510.6100000000001</v>
      </c>
      <c r="I572" s="225"/>
      <c r="J572" s="226">
        <f>ROUND(I572*H572,2)</f>
        <v>0</v>
      </c>
      <c r="K572" s="222" t="s">
        <v>158</v>
      </c>
      <c r="L572" s="46"/>
      <c r="M572" s="227" t="s">
        <v>1</v>
      </c>
      <c r="N572" s="228" t="s">
        <v>48</v>
      </c>
      <c r="O572" s="93"/>
      <c r="P572" s="229">
        <f>O572*H572</f>
        <v>0</v>
      </c>
      <c r="Q572" s="229">
        <v>0</v>
      </c>
      <c r="R572" s="229">
        <f>Q572*H572</f>
        <v>0</v>
      </c>
      <c r="S572" s="229">
        <v>0</v>
      </c>
      <c r="T572" s="230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31" t="s">
        <v>145</v>
      </c>
      <c r="AT572" s="231" t="s">
        <v>141</v>
      </c>
      <c r="AU572" s="231" t="s">
        <v>93</v>
      </c>
      <c r="AY572" s="18" t="s">
        <v>139</v>
      </c>
      <c r="BE572" s="232">
        <f>IF(N572="základní",J572,0)</f>
        <v>0</v>
      </c>
      <c r="BF572" s="232">
        <f>IF(N572="snížená",J572,0)</f>
        <v>0</v>
      </c>
      <c r="BG572" s="232">
        <f>IF(N572="zákl. přenesená",J572,0)</f>
        <v>0</v>
      </c>
      <c r="BH572" s="232">
        <f>IF(N572="sníž. přenesená",J572,0)</f>
        <v>0</v>
      </c>
      <c r="BI572" s="232">
        <f>IF(N572="nulová",J572,0)</f>
        <v>0</v>
      </c>
      <c r="BJ572" s="18" t="s">
        <v>91</v>
      </c>
      <c r="BK572" s="232">
        <f>ROUND(I572*H572,2)</f>
        <v>0</v>
      </c>
      <c r="BL572" s="18" t="s">
        <v>145</v>
      </c>
      <c r="BM572" s="231" t="s">
        <v>868</v>
      </c>
    </row>
    <row r="573" s="2" customFormat="1">
      <c r="A573" s="40"/>
      <c r="B573" s="41"/>
      <c r="C573" s="42"/>
      <c r="D573" s="233" t="s">
        <v>147</v>
      </c>
      <c r="E573" s="42"/>
      <c r="F573" s="234" t="s">
        <v>869</v>
      </c>
      <c r="G573" s="42"/>
      <c r="H573" s="42"/>
      <c r="I573" s="235"/>
      <c r="J573" s="42"/>
      <c r="K573" s="42"/>
      <c r="L573" s="46"/>
      <c r="M573" s="236"/>
      <c r="N573" s="237"/>
      <c r="O573" s="93"/>
      <c r="P573" s="93"/>
      <c r="Q573" s="93"/>
      <c r="R573" s="93"/>
      <c r="S573" s="93"/>
      <c r="T573" s="94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8" t="s">
        <v>147</v>
      </c>
      <c r="AU573" s="18" t="s">
        <v>93</v>
      </c>
    </row>
    <row r="574" s="15" customFormat="1">
      <c r="A574" s="15"/>
      <c r="B574" s="260"/>
      <c r="C574" s="261"/>
      <c r="D574" s="233" t="s">
        <v>149</v>
      </c>
      <c r="E574" s="262" t="s">
        <v>1</v>
      </c>
      <c r="F574" s="263" t="s">
        <v>870</v>
      </c>
      <c r="G574" s="261"/>
      <c r="H574" s="262" t="s">
        <v>1</v>
      </c>
      <c r="I574" s="264"/>
      <c r="J574" s="261"/>
      <c r="K574" s="261"/>
      <c r="L574" s="265"/>
      <c r="M574" s="266"/>
      <c r="N574" s="267"/>
      <c r="O574" s="267"/>
      <c r="P574" s="267"/>
      <c r="Q574" s="267"/>
      <c r="R574" s="267"/>
      <c r="S574" s="267"/>
      <c r="T574" s="268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9" t="s">
        <v>149</v>
      </c>
      <c r="AU574" s="269" t="s">
        <v>93</v>
      </c>
      <c r="AV574" s="15" t="s">
        <v>91</v>
      </c>
      <c r="AW574" s="15" t="s">
        <v>40</v>
      </c>
      <c r="AX574" s="15" t="s">
        <v>83</v>
      </c>
      <c r="AY574" s="269" t="s">
        <v>139</v>
      </c>
    </row>
    <row r="575" s="13" customFormat="1">
      <c r="A575" s="13"/>
      <c r="B575" s="238"/>
      <c r="C575" s="239"/>
      <c r="D575" s="233" t="s">
        <v>149</v>
      </c>
      <c r="E575" s="240" t="s">
        <v>1</v>
      </c>
      <c r="F575" s="241" t="s">
        <v>871</v>
      </c>
      <c r="G575" s="239"/>
      <c r="H575" s="242">
        <v>328.43200000000002</v>
      </c>
      <c r="I575" s="243"/>
      <c r="J575" s="239"/>
      <c r="K575" s="239"/>
      <c r="L575" s="244"/>
      <c r="M575" s="245"/>
      <c r="N575" s="246"/>
      <c r="O575" s="246"/>
      <c r="P575" s="246"/>
      <c r="Q575" s="246"/>
      <c r="R575" s="246"/>
      <c r="S575" s="246"/>
      <c r="T575" s="247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8" t="s">
        <v>149</v>
      </c>
      <c r="AU575" s="248" t="s">
        <v>93</v>
      </c>
      <c r="AV575" s="13" t="s">
        <v>93</v>
      </c>
      <c r="AW575" s="13" t="s">
        <v>40</v>
      </c>
      <c r="AX575" s="13" t="s">
        <v>83</v>
      </c>
      <c r="AY575" s="248" t="s">
        <v>139</v>
      </c>
    </row>
    <row r="576" s="13" customFormat="1">
      <c r="A576" s="13"/>
      <c r="B576" s="238"/>
      <c r="C576" s="239"/>
      <c r="D576" s="233" t="s">
        <v>149</v>
      </c>
      <c r="E576" s="240" t="s">
        <v>1</v>
      </c>
      <c r="F576" s="241" t="s">
        <v>872</v>
      </c>
      <c r="G576" s="239"/>
      <c r="H576" s="242">
        <v>926.87300000000005</v>
      </c>
      <c r="I576" s="243"/>
      <c r="J576" s="239"/>
      <c r="K576" s="239"/>
      <c r="L576" s="244"/>
      <c r="M576" s="245"/>
      <c r="N576" s="246"/>
      <c r="O576" s="246"/>
      <c r="P576" s="246"/>
      <c r="Q576" s="246"/>
      <c r="R576" s="246"/>
      <c r="S576" s="246"/>
      <c r="T576" s="247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8" t="s">
        <v>149</v>
      </c>
      <c r="AU576" s="248" t="s">
        <v>93</v>
      </c>
      <c r="AV576" s="13" t="s">
        <v>93</v>
      </c>
      <c r="AW576" s="13" t="s">
        <v>40</v>
      </c>
      <c r="AX576" s="13" t="s">
        <v>83</v>
      </c>
      <c r="AY576" s="248" t="s">
        <v>139</v>
      </c>
    </row>
    <row r="577" s="16" customFormat="1">
      <c r="A577" s="16"/>
      <c r="B577" s="280"/>
      <c r="C577" s="281"/>
      <c r="D577" s="233" t="s">
        <v>149</v>
      </c>
      <c r="E577" s="282" t="s">
        <v>1</v>
      </c>
      <c r="F577" s="283" t="s">
        <v>873</v>
      </c>
      <c r="G577" s="281"/>
      <c r="H577" s="284">
        <v>1255.3050000000001</v>
      </c>
      <c r="I577" s="285"/>
      <c r="J577" s="281"/>
      <c r="K577" s="281"/>
      <c r="L577" s="286"/>
      <c r="M577" s="287"/>
      <c r="N577" s="288"/>
      <c r="O577" s="288"/>
      <c r="P577" s="288"/>
      <c r="Q577" s="288"/>
      <c r="R577" s="288"/>
      <c r="S577" s="288"/>
      <c r="T577" s="289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T577" s="290" t="s">
        <v>149</v>
      </c>
      <c r="AU577" s="290" t="s">
        <v>93</v>
      </c>
      <c r="AV577" s="16" t="s">
        <v>154</v>
      </c>
      <c r="AW577" s="16" t="s">
        <v>40</v>
      </c>
      <c r="AX577" s="16" t="s">
        <v>83</v>
      </c>
      <c r="AY577" s="290" t="s">
        <v>139</v>
      </c>
    </row>
    <row r="578" s="13" customFormat="1">
      <c r="A578" s="13"/>
      <c r="B578" s="238"/>
      <c r="C578" s="239"/>
      <c r="D578" s="233" t="s">
        <v>149</v>
      </c>
      <c r="E578" s="240" t="s">
        <v>1</v>
      </c>
      <c r="F578" s="241" t="s">
        <v>874</v>
      </c>
      <c r="G578" s="239"/>
      <c r="H578" s="242">
        <v>2510.6100000000001</v>
      </c>
      <c r="I578" s="243"/>
      <c r="J578" s="239"/>
      <c r="K578" s="239"/>
      <c r="L578" s="244"/>
      <c r="M578" s="245"/>
      <c r="N578" s="246"/>
      <c r="O578" s="246"/>
      <c r="P578" s="246"/>
      <c r="Q578" s="246"/>
      <c r="R578" s="246"/>
      <c r="S578" s="246"/>
      <c r="T578" s="24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8" t="s">
        <v>149</v>
      </c>
      <c r="AU578" s="248" t="s">
        <v>93</v>
      </c>
      <c r="AV578" s="13" t="s">
        <v>93</v>
      </c>
      <c r="AW578" s="13" t="s">
        <v>40</v>
      </c>
      <c r="AX578" s="13" t="s">
        <v>91</v>
      </c>
      <c r="AY578" s="248" t="s">
        <v>139</v>
      </c>
    </row>
    <row r="579" s="2" customFormat="1" ht="16.5" customHeight="1">
      <c r="A579" s="40"/>
      <c r="B579" s="41"/>
      <c r="C579" s="220" t="s">
        <v>875</v>
      </c>
      <c r="D579" s="220" t="s">
        <v>141</v>
      </c>
      <c r="E579" s="221" t="s">
        <v>876</v>
      </c>
      <c r="F579" s="222" t="s">
        <v>877</v>
      </c>
      <c r="G579" s="223" t="s">
        <v>170</v>
      </c>
      <c r="H579" s="224">
        <v>4.1399999999999997</v>
      </c>
      <c r="I579" s="225"/>
      <c r="J579" s="226">
        <f>ROUND(I579*H579,2)</f>
        <v>0</v>
      </c>
      <c r="K579" s="222" t="s">
        <v>158</v>
      </c>
      <c r="L579" s="46"/>
      <c r="M579" s="227" t="s">
        <v>1</v>
      </c>
      <c r="N579" s="228" t="s">
        <v>48</v>
      </c>
      <c r="O579" s="93"/>
      <c r="P579" s="229">
        <f>O579*H579</f>
        <v>0</v>
      </c>
      <c r="Q579" s="229">
        <v>0</v>
      </c>
      <c r="R579" s="229">
        <f>Q579*H579</f>
        <v>0</v>
      </c>
      <c r="S579" s="229">
        <v>2</v>
      </c>
      <c r="T579" s="230">
        <f>S579*H579</f>
        <v>8.2799999999999994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31" t="s">
        <v>145</v>
      </c>
      <c r="AT579" s="231" t="s">
        <v>141</v>
      </c>
      <c r="AU579" s="231" t="s">
        <v>93</v>
      </c>
      <c r="AY579" s="18" t="s">
        <v>139</v>
      </c>
      <c r="BE579" s="232">
        <f>IF(N579="základní",J579,0)</f>
        <v>0</v>
      </c>
      <c r="BF579" s="232">
        <f>IF(N579="snížená",J579,0)</f>
        <v>0</v>
      </c>
      <c r="BG579" s="232">
        <f>IF(N579="zákl. přenesená",J579,0)</f>
        <v>0</v>
      </c>
      <c r="BH579" s="232">
        <f>IF(N579="sníž. přenesená",J579,0)</f>
        <v>0</v>
      </c>
      <c r="BI579" s="232">
        <f>IF(N579="nulová",J579,0)</f>
        <v>0</v>
      </c>
      <c r="BJ579" s="18" t="s">
        <v>91</v>
      </c>
      <c r="BK579" s="232">
        <f>ROUND(I579*H579,2)</f>
        <v>0</v>
      </c>
      <c r="BL579" s="18" t="s">
        <v>145</v>
      </c>
      <c r="BM579" s="231" t="s">
        <v>878</v>
      </c>
    </row>
    <row r="580" s="2" customFormat="1">
      <c r="A580" s="40"/>
      <c r="B580" s="41"/>
      <c r="C580" s="42"/>
      <c r="D580" s="233" t="s">
        <v>147</v>
      </c>
      <c r="E580" s="42"/>
      <c r="F580" s="234" t="s">
        <v>879</v>
      </c>
      <c r="G580" s="42"/>
      <c r="H580" s="42"/>
      <c r="I580" s="235"/>
      <c r="J580" s="42"/>
      <c r="K580" s="42"/>
      <c r="L580" s="46"/>
      <c r="M580" s="236"/>
      <c r="N580" s="237"/>
      <c r="O580" s="93"/>
      <c r="P580" s="93"/>
      <c r="Q580" s="93"/>
      <c r="R580" s="93"/>
      <c r="S580" s="93"/>
      <c r="T580" s="94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8" t="s">
        <v>147</v>
      </c>
      <c r="AU580" s="18" t="s">
        <v>93</v>
      </c>
    </row>
    <row r="581" s="13" customFormat="1">
      <c r="A581" s="13"/>
      <c r="B581" s="238"/>
      <c r="C581" s="239"/>
      <c r="D581" s="233" t="s">
        <v>149</v>
      </c>
      <c r="E581" s="240" t="s">
        <v>1</v>
      </c>
      <c r="F581" s="241" t="s">
        <v>880</v>
      </c>
      <c r="G581" s="239"/>
      <c r="H581" s="242">
        <v>2.7000000000000002</v>
      </c>
      <c r="I581" s="243"/>
      <c r="J581" s="239"/>
      <c r="K581" s="239"/>
      <c r="L581" s="244"/>
      <c r="M581" s="245"/>
      <c r="N581" s="246"/>
      <c r="O581" s="246"/>
      <c r="P581" s="246"/>
      <c r="Q581" s="246"/>
      <c r="R581" s="246"/>
      <c r="S581" s="246"/>
      <c r="T581" s="247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8" t="s">
        <v>149</v>
      </c>
      <c r="AU581" s="248" t="s">
        <v>93</v>
      </c>
      <c r="AV581" s="13" t="s">
        <v>93</v>
      </c>
      <c r="AW581" s="13" t="s">
        <v>40</v>
      </c>
      <c r="AX581" s="13" t="s">
        <v>83</v>
      </c>
      <c r="AY581" s="248" t="s">
        <v>139</v>
      </c>
    </row>
    <row r="582" s="13" customFormat="1">
      <c r="A582" s="13"/>
      <c r="B582" s="238"/>
      <c r="C582" s="239"/>
      <c r="D582" s="233" t="s">
        <v>149</v>
      </c>
      <c r="E582" s="240" t="s">
        <v>1</v>
      </c>
      <c r="F582" s="241" t="s">
        <v>881</v>
      </c>
      <c r="G582" s="239"/>
      <c r="H582" s="242">
        <v>1.44</v>
      </c>
      <c r="I582" s="243"/>
      <c r="J582" s="239"/>
      <c r="K582" s="239"/>
      <c r="L582" s="244"/>
      <c r="M582" s="245"/>
      <c r="N582" s="246"/>
      <c r="O582" s="246"/>
      <c r="P582" s="246"/>
      <c r="Q582" s="246"/>
      <c r="R582" s="246"/>
      <c r="S582" s="246"/>
      <c r="T582" s="247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8" t="s">
        <v>149</v>
      </c>
      <c r="AU582" s="248" t="s">
        <v>93</v>
      </c>
      <c r="AV582" s="13" t="s">
        <v>93</v>
      </c>
      <c r="AW582" s="13" t="s">
        <v>40</v>
      </c>
      <c r="AX582" s="13" t="s">
        <v>83</v>
      </c>
      <c r="AY582" s="248" t="s">
        <v>139</v>
      </c>
    </row>
    <row r="583" s="14" customFormat="1">
      <c r="A583" s="14"/>
      <c r="B583" s="249"/>
      <c r="C583" s="250"/>
      <c r="D583" s="233" t="s">
        <v>149</v>
      </c>
      <c r="E583" s="251" t="s">
        <v>1</v>
      </c>
      <c r="F583" s="252" t="s">
        <v>184</v>
      </c>
      <c r="G583" s="250"/>
      <c r="H583" s="253">
        <v>4.1399999999999997</v>
      </c>
      <c r="I583" s="254"/>
      <c r="J583" s="250"/>
      <c r="K583" s="250"/>
      <c r="L583" s="255"/>
      <c r="M583" s="256"/>
      <c r="N583" s="257"/>
      <c r="O583" s="257"/>
      <c r="P583" s="257"/>
      <c r="Q583" s="257"/>
      <c r="R583" s="257"/>
      <c r="S583" s="257"/>
      <c r="T583" s="258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59" t="s">
        <v>149</v>
      </c>
      <c r="AU583" s="259" t="s">
        <v>93</v>
      </c>
      <c r="AV583" s="14" t="s">
        <v>145</v>
      </c>
      <c r="AW583" s="14" t="s">
        <v>40</v>
      </c>
      <c r="AX583" s="14" t="s">
        <v>91</v>
      </c>
      <c r="AY583" s="259" t="s">
        <v>139</v>
      </c>
    </row>
    <row r="584" s="2" customFormat="1">
      <c r="A584" s="40"/>
      <c r="B584" s="41"/>
      <c r="C584" s="220" t="s">
        <v>882</v>
      </c>
      <c r="D584" s="220" t="s">
        <v>141</v>
      </c>
      <c r="E584" s="221" t="s">
        <v>883</v>
      </c>
      <c r="F584" s="222" t="s">
        <v>884</v>
      </c>
      <c r="G584" s="223" t="s">
        <v>248</v>
      </c>
      <c r="H584" s="224">
        <v>276.32499999999999</v>
      </c>
      <c r="I584" s="225"/>
      <c r="J584" s="226">
        <f>ROUND(I584*H584,2)</f>
        <v>0</v>
      </c>
      <c r="K584" s="222" t="s">
        <v>158</v>
      </c>
      <c r="L584" s="46"/>
      <c r="M584" s="227" t="s">
        <v>1</v>
      </c>
      <c r="N584" s="228" t="s">
        <v>48</v>
      </c>
      <c r="O584" s="93"/>
      <c r="P584" s="229">
        <f>O584*H584</f>
        <v>0</v>
      </c>
      <c r="Q584" s="229">
        <v>0.037199999999999997</v>
      </c>
      <c r="R584" s="229">
        <f>Q584*H584</f>
        <v>10.27929</v>
      </c>
      <c r="S584" s="229">
        <v>0</v>
      </c>
      <c r="T584" s="230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31" t="s">
        <v>145</v>
      </c>
      <c r="AT584" s="231" t="s">
        <v>141</v>
      </c>
      <c r="AU584" s="231" t="s">
        <v>93</v>
      </c>
      <c r="AY584" s="18" t="s">
        <v>139</v>
      </c>
      <c r="BE584" s="232">
        <f>IF(N584="základní",J584,0)</f>
        <v>0</v>
      </c>
      <c r="BF584" s="232">
        <f>IF(N584="snížená",J584,0)</f>
        <v>0</v>
      </c>
      <c r="BG584" s="232">
        <f>IF(N584="zákl. přenesená",J584,0)</f>
        <v>0</v>
      </c>
      <c r="BH584" s="232">
        <f>IF(N584="sníž. přenesená",J584,0)</f>
        <v>0</v>
      </c>
      <c r="BI584" s="232">
        <f>IF(N584="nulová",J584,0)</f>
        <v>0</v>
      </c>
      <c r="BJ584" s="18" t="s">
        <v>91</v>
      </c>
      <c r="BK584" s="232">
        <f>ROUND(I584*H584,2)</f>
        <v>0</v>
      </c>
      <c r="BL584" s="18" t="s">
        <v>145</v>
      </c>
      <c r="BM584" s="231" t="s">
        <v>885</v>
      </c>
    </row>
    <row r="585" s="2" customFormat="1">
      <c r="A585" s="40"/>
      <c r="B585" s="41"/>
      <c r="C585" s="42"/>
      <c r="D585" s="233" t="s">
        <v>147</v>
      </c>
      <c r="E585" s="42"/>
      <c r="F585" s="234" t="s">
        <v>886</v>
      </c>
      <c r="G585" s="42"/>
      <c r="H585" s="42"/>
      <c r="I585" s="235"/>
      <c r="J585" s="42"/>
      <c r="K585" s="42"/>
      <c r="L585" s="46"/>
      <c r="M585" s="236"/>
      <c r="N585" s="237"/>
      <c r="O585" s="93"/>
      <c r="P585" s="93"/>
      <c r="Q585" s="93"/>
      <c r="R585" s="93"/>
      <c r="S585" s="93"/>
      <c r="T585" s="94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8" t="s">
        <v>147</v>
      </c>
      <c r="AU585" s="18" t="s">
        <v>93</v>
      </c>
    </row>
    <row r="586" s="13" customFormat="1">
      <c r="A586" s="13"/>
      <c r="B586" s="238"/>
      <c r="C586" s="239"/>
      <c r="D586" s="233" t="s">
        <v>149</v>
      </c>
      <c r="E586" s="240" t="s">
        <v>1</v>
      </c>
      <c r="F586" s="241" t="s">
        <v>887</v>
      </c>
      <c r="G586" s="239"/>
      <c r="H586" s="242">
        <v>276.32499999999999</v>
      </c>
      <c r="I586" s="243"/>
      <c r="J586" s="239"/>
      <c r="K586" s="239"/>
      <c r="L586" s="244"/>
      <c r="M586" s="245"/>
      <c r="N586" s="246"/>
      <c r="O586" s="246"/>
      <c r="P586" s="246"/>
      <c r="Q586" s="246"/>
      <c r="R586" s="246"/>
      <c r="S586" s="246"/>
      <c r="T586" s="247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8" t="s">
        <v>149</v>
      </c>
      <c r="AU586" s="248" t="s">
        <v>93</v>
      </c>
      <c r="AV586" s="13" t="s">
        <v>93</v>
      </c>
      <c r="AW586" s="13" t="s">
        <v>40</v>
      </c>
      <c r="AX586" s="13" t="s">
        <v>91</v>
      </c>
      <c r="AY586" s="248" t="s">
        <v>139</v>
      </c>
    </row>
    <row r="587" s="2" customFormat="1">
      <c r="A587" s="40"/>
      <c r="B587" s="41"/>
      <c r="C587" s="220" t="s">
        <v>888</v>
      </c>
      <c r="D587" s="220" t="s">
        <v>141</v>
      </c>
      <c r="E587" s="221" t="s">
        <v>889</v>
      </c>
      <c r="F587" s="222" t="s">
        <v>890</v>
      </c>
      <c r="G587" s="223" t="s">
        <v>248</v>
      </c>
      <c r="H587" s="224">
        <v>276.375</v>
      </c>
      <c r="I587" s="225"/>
      <c r="J587" s="226">
        <f>ROUND(I587*H587,2)</f>
        <v>0</v>
      </c>
      <c r="K587" s="222" t="s">
        <v>158</v>
      </c>
      <c r="L587" s="46"/>
      <c r="M587" s="227" t="s">
        <v>1</v>
      </c>
      <c r="N587" s="228" t="s">
        <v>48</v>
      </c>
      <c r="O587" s="93"/>
      <c r="P587" s="229">
        <f>O587*H587</f>
        <v>0</v>
      </c>
      <c r="Q587" s="229">
        <v>0</v>
      </c>
      <c r="R587" s="229">
        <f>Q587*H587</f>
        <v>0</v>
      </c>
      <c r="S587" s="229">
        <v>0</v>
      </c>
      <c r="T587" s="230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31" t="s">
        <v>145</v>
      </c>
      <c r="AT587" s="231" t="s">
        <v>141</v>
      </c>
      <c r="AU587" s="231" t="s">
        <v>93</v>
      </c>
      <c r="AY587" s="18" t="s">
        <v>139</v>
      </c>
      <c r="BE587" s="232">
        <f>IF(N587="základní",J587,0)</f>
        <v>0</v>
      </c>
      <c r="BF587" s="232">
        <f>IF(N587="snížená",J587,0)</f>
        <v>0</v>
      </c>
      <c r="BG587" s="232">
        <f>IF(N587="zákl. přenesená",J587,0)</f>
        <v>0</v>
      </c>
      <c r="BH587" s="232">
        <f>IF(N587="sníž. přenesená",J587,0)</f>
        <v>0</v>
      </c>
      <c r="BI587" s="232">
        <f>IF(N587="nulová",J587,0)</f>
        <v>0</v>
      </c>
      <c r="BJ587" s="18" t="s">
        <v>91</v>
      </c>
      <c r="BK587" s="232">
        <f>ROUND(I587*H587,2)</f>
        <v>0</v>
      </c>
      <c r="BL587" s="18" t="s">
        <v>145</v>
      </c>
      <c r="BM587" s="231" t="s">
        <v>891</v>
      </c>
    </row>
    <row r="588" s="2" customFormat="1">
      <c r="A588" s="40"/>
      <c r="B588" s="41"/>
      <c r="C588" s="42"/>
      <c r="D588" s="233" t="s">
        <v>147</v>
      </c>
      <c r="E588" s="42"/>
      <c r="F588" s="234" t="s">
        <v>892</v>
      </c>
      <c r="G588" s="42"/>
      <c r="H588" s="42"/>
      <c r="I588" s="235"/>
      <c r="J588" s="42"/>
      <c r="K588" s="42"/>
      <c r="L588" s="46"/>
      <c r="M588" s="236"/>
      <c r="N588" s="237"/>
      <c r="O588" s="93"/>
      <c r="P588" s="93"/>
      <c r="Q588" s="93"/>
      <c r="R588" s="93"/>
      <c r="S588" s="93"/>
      <c r="T588" s="94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8" t="s">
        <v>147</v>
      </c>
      <c r="AU588" s="18" t="s">
        <v>93</v>
      </c>
    </row>
    <row r="589" s="12" customFormat="1" ht="22.8" customHeight="1">
      <c r="A589" s="12"/>
      <c r="B589" s="204"/>
      <c r="C589" s="205"/>
      <c r="D589" s="206" t="s">
        <v>82</v>
      </c>
      <c r="E589" s="218" t="s">
        <v>893</v>
      </c>
      <c r="F589" s="218" t="s">
        <v>894</v>
      </c>
      <c r="G589" s="205"/>
      <c r="H589" s="205"/>
      <c r="I589" s="208"/>
      <c r="J589" s="219">
        <f>BK589</f>
        <v>0</v>
      </c>
      <c r="K589" s="205"/>
      <c r="L589" s="210"/>
      <c r="M589" s="211"/>
      <c r="N589" s="212"/>
      <c r="O589" s="212"/>
      <c r="P589" s="213">
        <f>SUM(P590:P593)</f>
        <v>0</v>
      </c>
      <c r="Q589" s="212"/>
      <c r="R589" s="213">
        <f>SUM(R590:R593)</f>
        <v>0</v>
      </c>
      <c r="S589" s="212"/>
      <c r="T589" s="214">
        <f>SUM(T590:T593)</f>
        <v>0</v>
      </c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R589" s="215" t="s">
        <v>91</v>
      </c>
      <c r="AT589" s="216" t="s">
        <v>82</v>
      </c>
      <c r="AU589" s="216" t="s">
        <v>91</v>
      </c>
      <c r="AY589" s="215" t="s">
        <v>139</v>
      </c>
      <c r="BK589" s="217">
        <f>SUM(BK590:BK593)</f>
        <v>0</v>
      </c>
    </row>
    <row r="590" s="2" customFormat="1" ht="16.5" customHeight="1">
      <c r="A590" s="40"/>
      <c r="B590" s="41"/>
      <c r="C590" s="220" t="s">
        <v>895</v>
      </c>
      <c r="D590" s="220" t="s">
        <v>141</v>
      </c>
      <c r="E590" s="221" t="s">
        <v>896</v>
      </c>
      <c r="F590" s="222" t="s">
        <v>897</v>
      </c>
      <c r="G590" s="223" t="s">
        <v>312</v>
      </c>
      <c r="H590" s="224">
        <v>35.511000000000003</v>
      </c>
      <c r="I590" s="225"/>
      <c r="J590" s="226">
        <f>ROUND(I590*H590,2)</f>
        <v>0</v>
      </c>
      <c r="K590" s="222" t="s">
        <v>1</v>
      </c>
      <c r="L590" s="46"/>
      <c r="M590" s="227" t="s">
        <v>1</v>
      </c>
      <c r="N590" s="228" t="s">
        <v>48</v>
      </c>
      <c r="O590" s="93"/>
      <c r="P590" s="229">
        <f>O590*H590</f>
        <v>0</v>
      </c>
      <c r="Q590" s="229">
        <v>0</v>
      </c>
      <c r="R590" s="229">
        <f>Q590*H590</f>
        <v>0</v>
      </c>
      <c r="S590" s="229">
        <v>0</v>
      </c>
      <c r="T590" s="230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31" t="s">
        <v>145</v>
      </c>
      <c r="AT590" s="231" t="s">
        <v>141</v>
      </c>
      <c r="AU590" s="231" t="s">
        <v>93</v>
      </c>
      <c r="AY590" s="18" t="s">
        <v>139</v>
      </c>
      <c r="BE590" s="232">
        <f>IF(N590="základní",J590,0)</f>
        <v>0</v>
      </c>
      <c r="BF590" s="232">
        <f>IF(N590="snížená",J590,0)</f>
        <v>0</v>
      </c>
      <c r="BG590" s="232">
        <f>IF(N590="zákl. přenesená",J590,0)</f>
        <v>0</v>
      </c>
      <c r="BH590" s="232">
        <f>IF(N590="sníž. přenesená",J590,0)</f>
        <v>0</v>
      </c>
      <c r="BI590" s="232">
        <f>IF(N590="nulová",J590,0)</f>
        <v>0</v>
      </c>
      <c r="BJ590" s="18" t="s">
        <v>91</v>
      </c>
      <c r="BK590" s="232">
        <f>ROUND(I590*H590,2)</f>
        <v>0</v>
      </c>
      <c r="BL590" s="18" t="s">
        <v>145</v>
      </c>
      <c r="BM590" s="231" t="s">
        <v>898</v>
      </c>
    </row>
    <row r="591" s="2" customFormat="1">
      <c r="A591" s="40"/>
      <c r="B591" s="41"/>
      <c r="C591" s="42"/>
      <c r="D591" s="233" t="s">
        <v>147</v>
      </c>
      <c r="E591" s="42"/>
      <c r="F591" s="234" t="s">
        <v>899</v>
      </c>
      <c r="G591" s="42"/>
      <c r="H591" s="42"/>
      <c r="I591" s="235"/>
      <c r="J591" s="42"/>
      <c r="K591" s="42"/>
      <c r="L591" s="46"/>
      <c r="M591" s="236"/>
      <c r="N591" s="237"/>
      <c r="O591" s="93"/>
      <c r="P591" s="93"/>
      <c r="Q591" s="93"/>
      <c r="R591" s="93"/>
      <c r="S591" s="93"/>
      <c r="T591" s="94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T591" s="18" t="s">
        <v>147</v>
      </c>
      <c r="AU591" s="18" t="s">
        <v>93</v>
      </c>
    </row>
    <row r="592" s="13" customFormat="1">
      <c r="A592" s="13"/>
      <c r="B592" s="238"/>
      <c r="C592" s="239"/>
      <c r="D592" s="233" t="s">
        <v>149</v>
      </c>
      <c r="E592" s="240" t="s">
        <v>1</v>
      </c>
      <c r="F592" s="241" t="s">
        <v>900</v>
      </c>
      <c r="G592" s="239"/>
      <c r="H592" s="242">
        <v>35.511000000000003</v>
      </c>
      <c r="I592" s="243"/>
      <c r="J592" s="239"/>
      <c r="K592" s="239"/>
      <c r="L592" s="244"/>
      <c r="M592" s="245"/>
      <c r="N592" s="246"/>
      <c r="O592" s="246"/>
      <c r="P592" s="246"/>
      <c r="Q592" s="246"/>
      <c r="R592" s="246"/>
      <c r="S592" s="246"/>
      <c r="T592" s="247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8" t="s">
        <v>149</v>
      </c>
      <c r="AU592" s="248" t="s">
        <v>93</v>
      </c>
      <c r="AV592" s="13" t="s">
        <v>93</v>
      </c>
      <c r="AW592" s="13" t="s">
        <v>40</v>
      </c>
      <c r="AX592" s="13" t="s">
        <v>83</v>
      </c>
      <c r="AY592" s="248" t="s">
        <v>139</v>
      </c>
    </row>
    <row r="593" s="14" customFormat="1">
      <c r="A593" s="14"/>
      <c r="B593" s="249"/>
      <c r="C593" s="250"/>
      <c r="D593" s="233" t="s">
        <v>149</v>
      </c>
      <c r="E593" s="251" t="s">
        <v>1</v>
      </c>
      <c r="F593" s="252" t="s">
        <v>184</v>
      </c>
      <c r="G593" s="250"/>
      <c r="H593" s="253">
        <v>35.511000000000003</v>
      </c>
      <c r="I593" s="254"/>
      <c r="J593" s="250"/>
      <c r="K593" s="250"/>
      <c r="L593" s="255"/>
      <c r="M593" s="256"/>
      <c r="N593" s="257"/>
      <c r="O593" s="257"/>
      <c r="P593" s="257"/>
      <c r="Q593" s="257"/>
      <c r="R593" s="257"/>
      <c r="S593" s="257"/>
      <c r="T593" s="258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9" t="s">
        <v>149</v>
      </c>
      <c r="AU593" s="259" t="s">
        <v>93</v>
      </c>
      <c r="AV593" s="14" t="s">
        <v>145</v>
      </c>
      <c r="AW593" s="14" t="s">
        <v>40</v>
      </c>
      <c r="AX593" s="14" t="s">
        <v>91</v>
      </c>
      <c r="AY593" s="259" t="s">
        <v>139</v>
      </c>
    </row>
    <row r="594" s="12" customFormat="1" ht="22.8" customHeight="1">
      <c r="A594" s="12"/>
      <c r="B594" s="204"/>
      <c r="C594" s="205"/>
      <c r="D594" s="206" t="s">
        <v>82</v>
      </c>
      <c r="E594" s="218" t="s">
        <v>901</v>
      </c>
      <c r="F594" s="218" t="s">
        <v>902</v>
      </c>
      <c r="G594" s="205"/>
      <c r="H594" s="205"/>
      <c r="I594" s="208"/>
      <c r="J594" s="219">
        <f>BK594</f>
        <v>0</v>
      </c>
      <c r="K594" s="205"/>
      <c r="L594" s="210"/>
      <c r="M594" s="211"/>
      <c r="N594" s="212"/>
      <c r="O594" s="212"/>
      <c r="P594" s="213">
        <f>SUM(P595:P598)</f>
        <v>0</v>
      </c>
      <c r="Q594" s="212"/>
      <c r="R594" s="213">
        <f>SUM(R595:R598)</f>
        <v>0</v>
      </c>
      <c r="S594" s="212"/>
      <c r="T594" s="214">
        <f>SUM(T595:T598)</f>
        <v>0</v>
      </c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R594" s="215" t="s">
        <v>91</v>
      </c>
      <c r="AT594" s="216" t="s">
        <v>82</v>
      </c>
      <c r="AU594" s="216" t="s">
        <v>91</v>
      </c>
      <c r="AY594" s="215" t="s">
        <v>139</v>
      </c>
      <c r="BK594" s="217">
        <f>SUM(BK595:BK598)</f>
        <v>0</v>
      </c>
    </row>
    <row r="595" s="2" customFormat="1" ht="21.75" customHeight="1">
      <c r="A595" s="40"/>
      <c r="B595" s="41"/>
      <c r="C595" s="220" t="s">
        <v>903</v>
      </c>
      <c r="D595" s="220" t="s">
        <v>141</v>
      </c>
      <c r="E595" s="221" t="s">
        <v>904</v>
      </c>
      <c r="F595" s="222" t="s">
        <v>905</v>
      </c>
      <c r="G595" s="223" t="s">
        <v>312</v>
      </c>
      <c r="H595" s="224">
        <v>800.62699999999995</v>
      </c>
      <c r="I595" s="225"/>
      <c r="J595" s="226">
        <f>ROUND(I595*H595,2)</f>
        <v>0</v>
      </c>
      <c r="K595" s="222" t="s">
        <v>158</v>
      </c>
      <c r="L595" s="46"/>
      <c r="M595" s="227" t="s">
        <v>1</v>
      </c>
      <c r="N595" s="228" t="s">
        <v>48</v>
      </c>
      <c r="O595" s="93"/>
      <c r="P595" s="229">
        <f>O595*H595</f>
        <v>0</v>
      </c>
      <c r="Q595" s="229">
        <v>0</v>
      </c>
      <c r="R595" s="229">
        <f>Q595*H595</f>
        <v>0</v>
      </c>
      <c r="S595" s="229">
        <v>0</v>
      </c>
      <c r="T595" s="230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31" t="s">
        <v>145</v>
      </c>
      <c r="AT595" s="231" t="s">
        <v>141</v>
      </c>
      <c r="AU595" s="231" t="s">
        <v>93</v>
      </c>
      <c r="AY595" s="18" t="s">
        <v>139</v>
      </c>
      <c r="BE595" s="232">
        <f>IF(N595="základní",J595,0)</f>
        <v>0</v>
      </c>
      <c r="BF595" s="232">
        <f>IF(N595="snížená",J595,0)</f>
        <v>0</v>
      </c>
      <c r="BG595" s="232">
        <f>IF(N595="zákl. přenesená",J595,0)</f>
        <v>0</v>
      </c>
      <c r="BH595" s="232">
        <f>IF(N595="sníž. přenesená",J595,0)</f>
        <v>0</v>
      </c>
      <c r="BI595" s="232">
        <f>IF(N595="nulová",J595,0)</f>
        <v>0</v>
      </c>
      <c r="BJ595" s="18" t="s">
        <v>91</v>
      </c>
      <c r="BK595" s="232">
        <f>ROUND(I595*H595,2)</f>
        <v>0</v>
      </c>
      <c r="BL595" s="18" t="s">
        <v>145</v>
      </c>
      <c r="BM595" s="231" t="s">
        <v>906</v>
      </c>
    </row>
    <row r="596" s="2" customFormat="1">
      <c r="A596" s="40"/>
      <c r="B596" s="41"/>
      <c r="C596" s="42"/>
      <c r="D596" s="233" t="s">
        <v>147</v>
      </c>
      <c r="E596" s="42"/>
      <c r="F596" s="234" t="s">
        <v>907</v>
      </c>
      <c r="G596" s="42"/>
      <c r="H596" s="42"/>
      <c r="I596" s="235"/>
      <c r="J596" s="42"/>
      <c r="K596" s="42"/>
      <c r="L596" s="46"/>
      <c r="M596" s="236"/>
      <c r="N596" s="237"/>
      <c r="O596" s="93"/>
      <c r="P596" s="93"/>
      <c r="Q596" s="93"/>
      <c r="R596" s="93"/>
      <c r="S596" s="93"/>
      <c r="T596" s="94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8" t="s">
        <v>147</v>
      </c>
      <c r="AU596" s="18" t="s">
        <v>93</v>
      </c>
    </row>
    <row r="597" s="2" customFormat="1" ht="33" customHeight="1">
      <c r="A597" s="40"/>
      <c r="B597" s="41"/>
      <c r="C597" s="220" t="s">
        <v>908</v>
      </c>
      <c r="D597" s="220" t="s">
        <v>141</v>
      </c>
      <c r="E597" s="221" t="s">
        <v>909</v>
      </c>
      <c r="F597" s="222" t="s">
        <v>910</v>
      </c>
      <c r="G597" s="223" t="s">
        <v>312</v>
      </c>
      <c r="H597" s="224">
        <v>800.62699999999995</v>
      </c>
      <c r="I597" s="225"/>
      <c r="J597" s="226">
        <f>ROUND(I597*H597,2)</f>
        <v>0</v>
      </c>
      <c r="K597" s="222" t="s">
        <v>1</v>
      </c>
      <c r="L597" s="46"/>
      <c r="M597" s="227" t="s">
        <v>1</v>
      </c>
      <c r="N597" s="228" t="s">
        <v>48</v>
      </c>
      <c r="O597" s="93"/>
      <c r="P597" s="229">
        <f>O597*H597</f>
        <v>0</v>
      </c>
      <c r="Q597" s="229">
        <v>0</v>
      </c>
      <c r="R597" s="229">
        <f>Q597*H597</f>
        <v>0</v>
      </c>
      <c r="S597" s="229">
        <v>0</v>
      </c>
      <c r="T597" s="230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31" t="s">
        <v>145</v>
      </c>
      <c r="AT597" s="231" t="s">
        <v>141</v>
      </c>
      <c r="AU597" s="231" t="s">
        <v>93</v>
      </c>
      <c r="AY597" s="18" t="s">
        <v>139</v>
      </c>
      <c r="BE597" s="232">
        <f>IF(N597="základní",J597,0)</f>
        <v>0</v>
      </c>
      <c r="BF597" s="232">
        <f>IF(N597="snížená",J597,0)</f>
        <v>0</v>
      </c>
      <c r="BG597" s="232">
        <f>IF(N597="zákl. přenesená",J597,0)</f>
        <v>0</v>
      </c>
      <c r="BH597" s="232">
        <f>IF(N597="sníž. přenesená",J597,0)</f>
        <v>0</v>
      </c>
      <c r="BI597" s="232">
        <f>IF(N597="nulová",J597,0)</f>
        <v>0</v>
      </c>
      <c r="BJ597" s="18" t="s">
        <v>91</v>
      </c>
      <c r="BK597" s="232">
        <f>ROUND(I597*H597,2)</f>
        <v>0</v>
      </c>
      <c r="BL597" s="18" t="s">
        <v>145</v>
      </c>
      <c r="BM597" s="231" t="s">
        <v>911</v>
      </c>
    </row>
    <row r="598" s="2" customFormat="1">
      <c r="A598" s="40"/>
      <c r="B598" s="41"/>
      <c r="C598" s="42"/>
      <c r="D598" s="233" t="s">
        <v>147</v>
      </c>
      <c r="E598" s="42"/>
      <c r="F598" s="234" t="s">
        <v>912</v>
      </c>
      <c r="G598" s="42"/>
      <c r="H598" s="42"/>
      <c r="I598" s="235"/>
      <c r="J598" s="42"/>
      <c r="K598" s="42"/>
      <c r="L598" s="46"/>
      <c r="M598" s="236"/>
      <c r="N598" s="237"/>
      <c r="O598" s="93"/>
      <c r="P598" s="93"/>
      <c r="Q598" s="93"/>
      <c r="R598" s="93"/>
      <c r="S598" s="93"/>
      <c r="T598" s="94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8" t="s">
        <v>147</v>
      </c>
      <c r="AU598" s="18" t="s">
        <v>93</v>
      </c>
    </row>
    <row r="599" s="12" customFormat="1" ht="25.92" customHeight="1">
      <c r="A599" s="12"/>
      <c r="B599" s="204"/>
      <c r="C599" s="205"/>
      <c r="D599" s="206" t="s">
        <v>82</v>
      </c>
      <c r="E599" s="207" t="s">
        <v>913</v>
      </c>
      <c r="F599" s="207" t="s">
        <v>914</v>
      </c>
      <c r="G599" s="205"/>
      <c r="H599" s="205"/>
      <c r="I599" s="208"/>
      <c r="J599" s="209">
        <f>BK599</f>
        <v>0</v>
      </c>
      <c r="K599" s="205"/>
      <c r="L599" s="210"/>
      <c r="M599" s="211"/>
      <c r="N599" s="212"/>
      <c r="O599" s="212"/>
      <c r="P599" s="213">
        <f>P600</f>
        <v>0</v>
      </c>
      <c r="Q599" s="212"/>
      <c r="R599" s="213">
        <f>R600</f>
        <v>1.3605271999999999</v>
      </c>
      <c r="S599" s="212"/>
      <c r="T599" s="214">
        <f>T600</f>
        <v>1.139</v>
      </c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R599" s="215" t="s">
        <v>93</v>
      </c>
      <c r="AT599" s="216" t="s">
        <v>82</v>
      </c>
      <c r="AU599" s="216" t="s">
        <v>83</v>
      </c>
      <c r="AY599" s="215" t="s">
        <v>139</v>
      </c>
      <c r="BK599" s="217">
        <f>BK600</f>
        <v>0</v>
      </c>
    </row>
    <row r="600" s="12" customFormat="1" ht="22.8" customHeight="1">
      <c r="A600" s="12"/>
      <c r="B600" s="204"/>
      <c r="C600" s="205"/>
      <c r="D600" s="206" t="s">
        <v>82</v>
      </c>
      <c r="E600" s="218" t="s">
        <v>915</v>
      </c>
      <c r="F600" s="218" t="s">
        <v>916</v>
      </c>
      <c r="G600" s="205"/>
      <c r="H600" s="205"/>
      <c r="I600" s="208"/>
      <c r="J600" s="219">
        <f>BK600</f>
        <v>0</v>
      </c>
      <c r="K600" s="205"/>
      <c r="L600" s="210"/>
      <c r="M600" s="211"/>
      <c r="N600" s="212"/>
      <c r="O600" s="212"/>
      <c r="P600" s="213">
        <f>SUM(P601:P630)</f>
        <v>0</v>
      </c>
      <c r="Q600" s="212"/>
      <c r="R600" s="213">
        <f>SUM(R601:R630)</f>
        <v>1.3605271999999999</v>
      </c>
      <c r="S600" s="212"/>
      <c r="T600" s="214">
        <f>SUM(T601:T630)</f>
        <v>1.139</v>
      </c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R600" s="215" t="s">
        <v>93</v>
      </c>
      <c r="AT600" s="216" t="s">
        <v>82</v>
      </c>
      <c r="AU600" s="216" t="s">
        <v>91</v>
      </c>
      <c r="AY600" s="215" t="s">
        <v>139</v>
      </c>
      <c r="BK600" s="217">
        <f>SUM(BK601:BK630)</f>
        <v>0</v>
      </c>
    </row>
    <row r="601" s="2" customFormat="1">
      <c r="A601" s="40"/>
      <c r="B601" s="41"/>
      <c r="C601" s="220" t="s">
        <v>917</v>
      </c>
      <c r="D601" s="220" t="s">
        <v>141</v>
      </c>
      <c r="E601" s="221" t="s">
        <v>918</v>
      </c>
      <c r="F601" s="222" t="s">
        <v>919</v>
      </c>
      <c r="G601" s="223" t="s">
        <v>254</v>
      </c>
      <c r="H601" s="224">
        <v>124</v>
      </c>
      <c r="I601" s="225"/>
      <c r="J601" s="226">
        <f>ROUND(I601*H601,2)</f>
        <v>0</v>
      </c>
      <c r="K601" s="222" t="s">
        <v>158</v>
      </c>
      <c r="L601" s="46"/>
      <c r="M601" s="227" t="s">
        <v>1</v>
      </c>
      <c r="N601" s="228" t="s">
        <v>48</v>
      </c>
      <c r="O601" s="93"/>
      <c r="P601" s="229">
        <f>O601*H601</f>
        <v>0</v>
      </c>
      <c r="Q601" s="229">
        <v>6.9999999999999994E-05</v>
      </c>
      <c r="R601" s="229">
        <f>Q601*H601</f>
        <v>0.0086799999999999985</v>
      </c>
      <c r="S601" s="229">
        <v>0</v>
      </c>
      <c r="T601" s="230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31" t="s">
        <v>258</v>
      </c>
      <c r="AT601" s="231" t="s">
        <v>141</v>
      </c>
      <c r="AU601" s="231" t="s">
        <v>93</v>
      </c>
      <c r="AY601" s="18" t="s">
        <v>139</v>
      </c>
      <c r="BE601" s="232">
        <f>IF(N601="základní",J601,0)</f>
        <v>0</v>
      </c>
      <c r="BF601" s="232">
        <f>IF(N601="snížená",J601,0)</f>
        <v>0</v>
      </c>
      <c r="BG601" s="232">
        <f>IF(N601="zákl. přenesená",J601,0)</f>
        <v>0</v>
      </c>
      <c r="BH601" s="232">
        <f>IF(N601="sníž. přenesená",J601,0)</f>
        <v>0</v>
      </c>
      <c r="BI601" s="232">
        <f>IF(N601="nulová",J601,0)</f>
        <v>0</v>
      </c>
      <c r="BJ601" s="18" t="s">
        <v>91</v>
      </c>
      <c r="BK601" s="232">
        <f>ROUND(I601*H601,2)</f>
        <v>0</v>
      </c>
      <c r="BL601" s="18" t="s">
        <v>258</v>
      </c>
      <c r="BM601" s="231" t="s">
        <v>920</v>
      </c>
    </row>
    <row r="602" s="2" customFormat="1">
      <c r="A602" s="40"/>
      <c r="B602" s="41"/>
      <c r="C602" s="42"/>
      <c r="D602" s="233" t="s">
        <v>147</v>
      </c>
      <c r="E602" s="42"/>
      <c r="F602" s="234" t="s">
        <v>921</v>
      </c>
      <c r="G602" s="42"/>
      <c r="H602" s="42"/>
      <c r="I602" s="235"/>
      <c r="J602" s="42"/>
      <c r="K602" s="42"/>
      <c r="L602" s="46"/>
      <c r="M602" s="236"/>
      <c r="N602" s="237"/>
      <c r="O602" s="93"/>
      <c r="P602" s="93"/>
      <c r="Q602" s="93"/>
      <c r="R602" s="93"/>
      <c r="S602" s="93"/>
      <c r="T602" s="94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T602" s="18" t="s">
        <v>147</v>
      </c>
      <c r="AU602" s="18" t="s">
        <v>93</v>
      </c>
    </row>
    <row r="603" s="13" customFormat="1">
      <c r="A603" s="13"/>
      <c r="B603" s="238"/>
      <c r="C603" s="239"/>
      <c r="D603" s="233" t="s">
        <v>149</v>
      </c>
      <c r="E603" s="240" t="s">
        <v>1</v>
      </c>
      <c r="F603" s="241" t="s">
        <v>922</v>
      </c>
      <c r="G603" s="239"/>
      <c r="H603" s="242">
        <v>124</v>
      </c>
      <c r="I603" s="243"/>
      <c r="J603" s="239"/>
      <c r="K603" s="239"/>
      <c r="L603" s="244"/>
      <c r="M603" s="245"/>
      <c r="N603" s="246"/>
      <c r="O603" s="246"/>
      <c r="P603" s="246"/>
      <c r="Q603" s="246"/>
      <c r="R603" s="246"/>
      <c r="S603" s="246"/>
      <c r="T603" s="247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8" t="s">
        <v>149</v>
      </c>
      <c r="AU603" s="248" t="s">
        <v>93</v>
      </c>
      <c r="AV603" s="13" t="s">
        <v>93</v>
      </c>
      <c r="AW603" s="13" t="s">
        <v>40</v>
      </c>
      <c r="AX603" s="13" t="s">
        <v>91</v>
      </c>
      <c r="AY603" s="248" t="s">
        <v>139</v>
      </c>
    </row>
    <row r="604" s="2" customFormat="1" ht="16.5" customHeight="1">
      <c r="A604" s="40"/>
      <c r="B604" s="41"/>
      <c r="C604" s="270" t="s">
        <v>923</v>
      </c>
      <c r="D604" s="270" t="s">
        <v>309</v>
      </c>
      <c r="E604" s="271" t="s">
        <v>924</v>
      </c>
      <c r="F604" s="272" t="s">
        <v>925</v>
      </c>
      <c r="G604" s="273" t="s">
        <v>312</v>
      </c>
      <c r="H604" s="274">
        <v>0.024</v>
      </c>
      <c r="I604" s="275"/>
      <c r="J604" s="276">
        <f>ROUND(I604*H604,2)</f>
        <v>0</v>
      </c>
      <c r="K604" s="272" t="s">
        <v>158</v>
      </c>
      <c r="L604" s="277"/>
      <c r="M604" s="278" t="s">
        <v>1</v>
      </c>
      <c r="N604" s="279" t="s">
        <v>48</v>
      </c>
      <c r="O604" s="93"/>
      <c r="P604" s="229">
        <f>O604*H604</f>
        <v>0</v>
      </c>
      <c r="Q604" s="229">
        <v>1</v>
      </c>
      <c r="R604" s="229">
        <f>Q604*H604</f>
        <v>0.024</v>
      </c>
      <c r="S604" s="229">
        <v>0</v>
      </c>
      <c r="T604" s="230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31" t="s">
        <v>373</v>
      </c>
      <c r="AT604" s="231" t="s">
        <v>309</v>
      </c>
      <c r="AU604" s="231" t="s">
        <v>93</v>
      </c>
      <c r="AY604" s="18" t="s">
        <v>139</v>
      </c>
      <c r="BE604" s="232">
        <f>IF(N604="základní",J604,0)</f>
        <v>0</v>
      </c>
      <c r="BF604" s="232">
        <f>IF(N604="snížená",J604,0)</f>
        <v>0</v>
      </c>
      <c r="BG604" s="232">
        <f>IF(N604="zákl. přenesená",J604,0)</f>
        <v>0</v>
      </c>
      <c r="BH604" s="232">
        <f>IF(N604="sníž. přenesená",J604,0)</f>
        <v>0</v>
      </c>
      <c r="BI604" s="232">
        <f>IF(N604="nulová",J604,0)</f>
        <v>0</v>
      </c>
      <c r="BJ604" s="18" t="s">
        <v>91</v>
      </c>
      <c r="BK604" s="232">
        <f>ROUND(I604*H604,2)</f>
        <v>0</v>
      </c>
      <c r="BL604" s="18" t="s">
        <v>258</v>
      </c>
      <c r="BM604" s="231" t="s">
        <v>926</v>
      </c>
    </row>
    <row r="605" s="2" customFormat="1">
      <c r="A605" s="40"/>
      <c r="B605" s="41"/>
      <c r="C605" s="42"/>
      <c r="D605" s="233" t="s">
        <v>147</v>
      </c>
      <c r="E605" s="42"/>
      <c r="F605" s="234" t="s">
        <v>925</v>
      </c>
      <c r="G605" s="42"/>
      <c r="H605" s="42"/>
      <c r="I605" s="235"/>
      <c r="J605" s="42"/>
      <c r="K605" s="42"/>
      <c r="L605" s="46"/>
      <c r="M605" s="236"/>
      <c r="N605" s="237"/>
      <c r="O605" s="93"/>
      <c r="P605" s="93"/>
      <c r="Q605" s="93"/>
      <c r="R605" s="93"/>
      <c r="S605" s="93"/>
      <c r="T605" s="94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T605" s="18" t="s">
        <v>147</v>
      </c>
      <c r="AU605" s="18" t="s">
        <v>93</v>
      </c>
    </row>
    <row r="606" s="13" customFormat="1">
      <c r="A606" s="13"/>
      <c r="B606" s="238"/>
      <c r="C606" s="239"/>
      <c r="D606" s="233" t="s">
        <v>149</v>
      </c>
      <c r="E606" s="240" t="s">
        <v>1</v>
      </c>
      <c r="F606" s="241" t="s">
        <v>927</v>
      </c>
      <c r="G606" s="239"/>
      <c r="H606" s="242">
        <v>0.024</v>
      </c>
      <c r="I606" s="243"/>
      <c r="J606" s="239"/>
      <c r="K606" s="239"/>
      <c r="L606" s="244"/>
      <c r="M606" s="245"/>
      <c r="N606" s="246"/>
      <c r="O606" s="246"/>
      <c r="P606" s="246"/>
      <c r="Q606" s="246"/>
      <c r="R606" s="246"/>
      <c r="S606" s="246"/>
      <c r="T606" s="247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8" t="s">
        <v>149</v>
      </c>
      <c r="AU606" s="248" t="s">
        <v>93</v>
      </c>
      <c r="AV606" s="13" t="s">
        <v>93</v>
      </c>
      <c r="AW606" s="13" t="s">
        <v>40</v>
      </c>
      <c r="AX606" s="13" t="s">
        <v>91</v>
      </c>
      <c r="AY606" s="248" t="s">
        <v>139</v>
      </c>
    </row>
    <row r="607" s="2" customFormat="1">
      <c r="A607" s="40"/>
      <c r="B607" s="41"/>
      <c r="C607" s="270" t="s">
        <v>928</v>
      </c>
      <c r="D607" s="270" t="s">
        <v>309</v>
      </c>
      <c r="E607" s="271" t="s">
        <v>929</v>
      </c>
      <c r="F607" s="272" t="s">
        <v>930</v>
      </c>
      <c r="G607" s="273" t="s">
        <v>312</v>
      </c>
      <c r="H607" s="274">
        <v>0.155</v>
      </c>
      <c r="I607" s="275"/>
      <c r="J607" s="276">
        <f>ROUND(I607*H607,2)</f>
        <v>0</v>
      </c>
      <c r="K607" s="272" t="s">
        <v>158</v>
      </c>
      <c r="L607" s="277"/>
      <c r="M607" s="278" t="s">
        <v>1</v>
      </c>
      <c r="N607" s="279" t="s">
        <v>48</v>
      </c>
      <c r="O607" s="93"/>
      <c r="P607" s="229">
        <f>O607*H607</f>
        <v>0</v>
      </c>
      <c r="Q607" s="229">
        <v>1</v>
      </c>
      <c r="R607" s="229">
        <f>Q607*H607</f>
        <v>0.155</v>
      </c>
      <c r="S607" s="229">
        <v>0</v>
      </c>
      <c r="T607" s="230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31" t="s">
        <v>373</v>
      </c>
      <c r="AT607" s="231" t="s">
        <v>309</v>
      </c>
      <c r="AU607" s="231" t="s">
        <v>93</v>
      </c>
      <c r="AY607" s="18" t="s">
        <v>139</v>
      </c>
      <c r="BE607" s="232">
        <f>IF(N607="základní",J607,0)</f>
        <v>0</v>
      </c>
      <c r="BF607" s="232">
        <f>IF(N607="snížená",J607,0)</f>
        <v>0</v>
      </c>
      <c r="BG607" s="232">
        <f>IF(N607="zákl. přenesená",J607,0)</f>
        <v>0</v>
      </c>
      <c r="BH607" s="232">
        <f>IF(N607="sníž. přenesená",J607,0)</f>
        <v>0</v>
      </c>
      <c r="BI607" s="232">
        <f>IF(N607="nulová",J607,0)</f>
        <v>0</v>
      </c>
      <c r="BJ607" s="18" t="s">
        <v>91</v>
      </c>
      <c r="BK607" s="232">
        <f>ROUND(I607*H607,2)</f>
        <v>0</v>
      </c>
      <c r="BL607" s="18" t="s">
        <v>258</v>
      </c>
      <c r="BM607" s="231" t="s">
        <v>931</v>
      </c>
    </row>
    <row r="608" s="2" customFormat="1">
      <c r="A608" s="40"/>
      <c r="B608" s="41"/>
      <c r="C608" s="42"/>
      <c r="D608" s="233" t="s">
        <v>147</v>
      </c>
      <c r="E608" s="42"/>
      <c r="F608" s="234" t="s">
        <v>930</v>
      </c>
      <c r="G608" s="42"/>
      <c r="H608" s="42"/>
      <c r="I608" s="235"/>
      <c r="J608" s="42"/>
      <c r="K608" s="42"/>
      <c r="L608" s="46"/>
      <c r="M608" s="236"/>
      <c r="N608" s="237"/>
      <c r="O608" s="93"/>
      <c r="P608" s="93"/>
      <c r="Q608" s="93"/>
      <c r="R608" s="93"/>
      <c r="S608" s="93"/>
      <c r="T608" s="94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T608" s="18" t="s">
        <v>147</v>
      </c>
      <c r="AU608" s="18" t="s">
        <v>93</v>
      </c>
    </row>
    <row r="609" s="13" customFormat="1">
      <c r="A609" s="13"/>
      <c r="B609" s="238"/>
      <c r="C609" s="239"/>
      <c r="D609" s="233" t="s">
        <v>149</v>
      </c>
      <c r="E609" s="240" t="s">
        <v>1</v>
      </c>
      <c r="F609" s="241" t="s">
        <v>932</v>
      </c>
      <c r="G609" s="239"/>
      <c r="H609" s="242">
        <v>0.155</v>
      </c>
      <c r="I609" s="243"/>
      <c r="J609" s="239"/>
      <c r="K609" s="239"/>
      <c r="L609" s="244"/>
      <c r="M609" s="245"/>
      <c r="N609" s="246"/>
      <c r="O609" s="246"/>
      <c r="P609" s="246"/>
      <c r="Q609" s="246"/>
      <c r="R609" s="246"/>
      <c r="S609" s="246"/>
      <c r="T609" s="247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8" t="s">
        <v>149</v>
      </c>
      <c r="AU609" s="248" t="s">
        <v>93</v>
      </c>
      <c r="AV609" s="13" t="s">
        <v>93</v>
      </c>
      <c r="AW609" s="13" t="s">
        <v>40</v>
      </c>
      <c r="AX609" s="13" t="s">
        <v>91</v>
      </c>
      <c r="AY609" s="248" t="s">
        <v>139</v>
      </c>
    </row>
    <row r="610" s="2" customFormat="1" ht="16.5" customHeight="1">
      <c r="A610" s="40"/>
      <c r="B610" s="41"/>
      <c r="C610" s="270" t="s">
        <v>933</v>
      </c>
      <c r="D610" s="270" t="s">
        <v>309</v>
      </c>
      <c r="E610" s="271" t="s">
        <v>934</v>
      </c>
      <c r="F610" s="272" t="s">
        <v>935</v>
      </c>
      <c r="G610" s="273" t="s">
        <v>312</v>
      </c>
      <c r="H610" s="274">
        <v>0.097000000000000003</v>
      </c>
      <c r="I610" s="275"/>
      <c r="J610" s="276">
        <f>ROUND(I610*H610,2)</f>
        <v>0</v>
      </c>
      <c r="K610" s="272" t="s">
        <v>158</v>
      </c>
      <c r="L610" s="277"/>
      <c r="M610" s="278" t="s">
        <v>1</v>
      </c>
      <c r="N610" s="279" t="s">
        <v>48</v>
      </c>
      <c r="O610" s="93"/>
      <c r="P610" s="229">
        <f>O610*H610</f>
        <v>0</v>
      </c>
      <c r="Q610" s="229">
        <v>1</v>
      </c>
      <c r="R610" s="229">
        <f>Q610*H610</f>
        <v>0.097000000000000003</v>
      </c>
      <c r="S610" s="229">
        <v>0</v>
      </c>
      <c r="T610" s="230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31" t="s">
        <v>373</v>
      </c>
      <c r="AT610" s="231" t="s">
        <v>309</v>
      </c>
      <c r="AU610" s="231" t="s">
        <v>93</v>
      </c>
      <c r="AY610" s="18" t="s">
        <v>139</v>
      </c>
      <c r="BE610" s="232">
        <f>IF(N610="základní",J610,0)</f>
        <v>0</v>
      </c>
      <c r="BF610" s="232">
        <f>IF(N610="snížená",J610,0)</f>
        <v>0</v>
      </c>
      <c r="BG610" s="232">
        <f>IF(N610="zákl. přenesená",J610,0)</f>
        <v>0</v>
      </c>
      <c r="BH610" s="232">
        <f>IF(N610="sníž. přenesená",J610,0)</f>
        <v>0</v>
      </c>
      <c r="BI610" s="232">
        <f>IF(N610="nulová",J610,0)</f>
        <v>0</v>
      </c>
      <c r="BJ610" s="18" t="s">
        <v>91</v>
      </c>
      <c r="BK610" s="232">
        <f>ROUND(I610*H610,2)</f>
        <v>0</v>
      </c>
      <c r="BL610" s="18" t="s">
        <v>258</v>
      </c>
      <c r="BM610" s="231" t="s">
        <v>936</v>
      </c>
    </row>
    <row r="611" s="2" customFormat="1">
      <c r="A611" s="40"/>
      <c r="B611" s="41"/>
      <c r="C611" s="42"/>
      <c r="D611" s="233" t="s">
        <v>147</v>
      </c>
      <c r="E611" s="42"/>
      <c r="F611" s="234" t="s">
        <v>935</v>
      </c>
      <c r="G611" s="42"/>
      <c r="H611" s="42"/>
      <c r="I611" s="235"/>
      <c r="J611" s="42"/>
      <c r="K611" s="42"/>
      <c r="L611" s="46"/>
      <c r="M611" s="236"/>
      <c r="N611" s="237"/>
      <c r="O611" s="93"/>
      <c r="P611" s="93"/>
      <c r="Q611" s="93"/>
      <c r="R611" s="93"/>
      <c r="S611" s="93"/>
      <c r="T611" s="94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8" t="s">
        <v>147</v>
      </c>
      <c r="AU611" s="18" t="s">
        <v>93</v>
      </c>
    </row>
    <row r="612" s="13" customFormat="1">
      <c r="A612" s="13"/>
      <c r="B612" s="238"/>
      <c r="C612" s="239"/>
      <c r="D612" s="233" t="s">
        <v>149</v>
      </c>
      <c r="E612" s="240" t="s">
        <v>1</v>
      </c>
      <c r="F612" s="241" t="s">
        <v>937</v>
      </c>
      <c r="G612" s="239"/>
      <c r="H612" s="242">
        <v>0.097000000000000003</v>
      </c>
      <c r="I612" s="243"/>
      <c r="J612" s="239"/>
      <c r="K612" s="239"/>
      <c r="L612" s="244"/>
      <c r="M612" s="245"/>
      <c r="N612" s="246"/>
      <c r="O612" s="246"/>
      <c r="P612" s="246"/>
      <c r="Q612" s="246"/>
      <c r="R612" s="246"/>
      <c r="S612" s="246"/>
      <c r="T612" s="24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8" t="s">
        <v>149</v>
      </c>
      <c r="AU612" s="248" t="s">
        <v>93</v>
      </c>
      <c r="AV612" s="13" t="s">
        <v>93</v>
      </c>
      <c r="AW612" s="13" t="s">
        <v>40</v>
      </c>
      <c r="AX612" s="13" t="s">
        <v>91</v>
      </c>
      <c r="AY612" s="248" t="s">
        <v>139</v>
      </c>
    </row>
    <row r="613" s="2" customFormat="1" ht="24.15" customHeight="1">
      <c r="A613" s="40"/>
      <c r="B613" s="41"/>
      <c r="C613" s="270" t="s">
        <v>938</v>
      </c>
      <c r="D613" s="270" t="s">
        <v>309</v>
      </c>
      <c r="E613" s="271" t="s">
        <v>939</v>
      </c>
      <c r="F613" s="272" t="s">
        <v>940</v>
      </c>
      <c r="G613" s="273" t="s">
        <v>326</v>
      </c>
      <c r="H613" s="274">
        <v>3.1400000000000001</v>
      </c>
      <c r="I613" s="275"/>
      <c r="J613" s="276">
        <f>ROUND(I613*H613,2)</f>
        <v>0</v>
      </c>
      <c r="K613" s="272" t="s">
        <v>158</v>
      </c>
      <c r="L613" s="277"/>
      <c r="M613" s="278" t="s">
        <v>1</v>
      </c>
      <c r="N613" s="279" t="s">
        <v>48</v>
      </c>
      <c r="O613" s="93"/>
      <c r="P613" s="229">
        <f>O613*H613</f>
        <v>0</v>
      </c>
      <c r="Q613" s="229">
        <v>4.0000000000000003E-05</v>
      </c>
      <c r="R613" s="229">
        <f>Q613*H613</f>
        <v>0.00012560000000000002</v>
      </c>
      <c r="S613" s="229">
        <v>0</v>
      </c>
      <c r="T613" s="230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31" t="s">
        <v>373</v>
      </c>
      <c r="AT613" s="231" t="s">
        <v>309</v>
      </c>
      <c r="AU613" s="231" t="s">
        <v>93</v>
      </c>
      <c r="AY613" s="18" t="s">
        <v>139</v>
      </c>
      <c r="BE613" s="232">
        <f>IF(N613="základní",J613,0)</f>
        <v>0</v>
      </c>
      <c r="BF613" s="232">
        <f>IF(N613="snížená",J613,0)</f>
        <v>0</v>
      </c>
      <c r="BG613" s="232">
        <f>IF(N613="zákl. přenesená",J613,0)</f>
        <v>0</v>
      </c>
      <c r="BH613" s="232">
        <f>IF(N613="sníž. přenesená",J613,0)</f>
        <v>0</v>
      </c>
      <c r="BI613" s="232">
        <f>IF(N613="nulová",J613,0)</f>
        <v>0</v>
      </c>
      <c r="BJ613" s="18" t="s">
        <v>91</v>
      </c>
      <c r="BK613" s="232">
        <f>ROUND(I613*H613,2)</f>
        <v>0</v>
      </c>
      <c r="BL613" s="18" t="s">
        <v>258</v>
      </c>
      <c r="BM613" s="231" t="s">
        <v>941</v>
      </c>
    </row>
    <row r="614" s="2" customFormat="1">
      <c r="A614" s="40"/>
      <c r="B614" s="41"/>
      <c r="C614" s="42"/>
      <c r="D614" s="233" t="s">
        <v>147</v>
      </c>
      <c r="E614" s="42"/>
      <c r="F614" s="234" t="s">
        <v>940</v>
      </c>
      <c r="G614" s="42"/>
      <c r="H614" s="42"/>
      <c r="I614" s="235"/>
      <c r="J614" s="42"/>
      <c r="K614" s="42"/>
      <c r="L614" s="46"/>
      <c r="M614" s="236"/>
      <c r="N614" s="237"/>
      <c r="O614" s="93"/>
      <c r="P614" s="93"/>
      <c r="Q614" s="93"/>
      <c r="R614" s="93"/>
      <c r="S614" s="93"/>
      <c r="T614" s="94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8" t="s">
        <v>147</v>
      </c>
      <c r="AU614" s="18" t="s">
        <v>93</v>
      </c>
    </row>
    <row r="615" s="2" customFormat="1" ht="24.15" customHeight="1">
      <c r="A615" s="40"/>
      <c r="B615" s="41"/>
      <c r="C615" s="270" t="s">
        <v>942</v>
      </c>
      <c r="D615" s="270" t="s">
        <v>309</v>
      </c>
      <c r="E615" s="271" t="s">
        <v>943</v>
      </c>
      <c r="F615" s="272" t="s">
        <v>944</v>
      </c>
      <c r="G615" s="273" t="s">
        <v>326</v>
      </c>
      <c r="H615" s="274">
        <v>3.1400000000000001</v>
      </c>
      <c r="I615" s="275"/>
      <c r="J615" s="276">
        <f>ROUND(I615*H615,2)</f>
        <v>0</v>
      </c>
      <c r="K615" s="272" t="s">
        <v>158</v>
      </c>
      <c r="L615" s="277"/>
      <c r="M615" s="278" t="s">
        <v>1</v>
      </c>
      <c r="N615" s="279" t="s">
        <v>48</v>
      </c>
      <c r="O615" s="93"/>
      <c r="P615" s="229">
        <f>O615*H615</f>
        <v>0</v>
      </c>
      <c r="Q615" s="229">
        <v>4.0000000000000003E-05</v>
      </c>
      <c r="R615" s="229">
        <f>Q615*H615</f>
        <v>0.00012560000000000002</v>
      </c>
      <c r="S615" s="229">
        <v>0</v>
      </c>
      <c r="T615" s="230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31" t="s">
        <v>373</v>
      </c>
      <c r="AT615" s="231" t="s">
        <v>309</v>
      </c>
      <c r="AU615" s="231" t="s">
        <v>93</v>
      </c>
      <c r="AY615" s="18" t="s">
        <v>139</v>
      </c>
      <c r="BE615" s="232">
        <f>IF(N615="základní",J615,0)</f>
        <v>0</v>
      </c>
      <c r="BF615" s="232">
        <f>IF(N615="snížená",J615,0)</f>
        <v>0</v>
      </c>
      <c r="BG615" s="232">
        <f>IF(N615="zákl. přenesená",J615,0)</f>
        <v>0</v>
      </c>
      <c r="BH615" s="232">
        <f>IF(N615="sníž. přenesená",J615,0)</f>
        <v>0</v>
      </c>
      <c r="BI615" s="232">
        <f>IF(N615="nulová",J615,0)</f>
        <v>0</v>
      </c>
      <c r="BJ615" s="18" t="s">
        <v>91</v>
      </c>
      <c r="BK615" s="232">
        <f>ROUND(I615*H615,2)</f>
        <v>0</v>
      </c>
      <c r="BL615" s="18" t="s">
        <v>258</v>
      </c>
      <c r="BM615" s="231" t="s">
        <v>945</v>
      </c>
    </row>
    <row r="616" s="2" customFormat="1">
      <c r="A616" s="40"/>
      <c r="B616" s="41"/>
      <c r="C616" s="42"/>
      <c r="D616" s="233" t="s">
        <v>147</v>
      </c>
      <c r="E616" s="42"/>
      <c r="F616" s="234" t="s">
        <v>944</v>
      </c>
      <c r="G616" s="42"/>
      <c r="H616" s="42"/>
      <c r="I616" s="235"/>
      <c r="J616" s="42"/>
      <c r="K616" s="42"/>
      <c r="L616" s="46"/>
      <c r="M616" s="236"/>
      <c r="N616" s="237"/>
      <c r="O616" s="93"/>
      <c r="P616" s="93"/>
      <c r="Q616" s="93"/>
      <c r="R616" s="93"/>
      <c r="S616" s="93"/>
      <c r="T616" s="94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T616" s="18" t="s">
        <v>147</v>
      </c>
      <c r="AU616" s="18" t="s">
        <v>93</v>
      </c>
    </row>
    <row r="617" s="2" customFormat="1">
      <c r="A617" s="40"/>
      <c r="B617" s="41"/>
      <c r="C617" s="220" t="s">
        <v>946</v>
      </c>
      <c r="D617" s="220" t="s">
        <v>141</v>
      </c>
      <c r="E617" s="221" t="s">
        <v>947</v>
      </c>
      <c r="F617" s="222" t="s">
        <v>948</v>
      </c>
      <c r="G617" s="223" t="s">
        <v>254</v>
      </c>
      <c r="H617" s="224">
        <v>1015</v>
      </c>
      <c r="I617" s="225"/>
      <c r="J617" s="226">
        <f>ROUND(I617*H617,2)</f>
        <v>0</v>
      </c>
      <c r="K617" s="222" t="s">
        <v>158</v>
      </c>
      <c r="L617" s="46"/>
      <c r="M617" s="227" t="s">
        <v>1</v>
      </c>
      <c r="N617" s="228" t="s">
        <v>48</v>
      </c>
      <c r="O617" s="93"/>
      <c r="P617" s="229">
        <f>O617*H617</f>
        <v>0</v>
      </c>
      <c r="Q617" s="229">
        <v>6.0000000000000002E-05</v>
      </c>
      <c r="R617" s="229">
        <f>Q617*H617</f>
        <v>0.060900000000000003</v>
      </c>
      <c r="S617" s="229">
        <v>0</v>
      </c>
      <c r="T617" s="230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31" t="s">
        <v>258</v>
      </c>
      <c r="AT617" s="231" t="s">
        <v>141</v>
      </c>
      <c r="AU617" s="231" t="s">
        <v>93</v>
      </c>
      <c r="AY617" s="18" t="s">
        <v>139</v>
      </c>
      <c r="BE617" s="232">
        <f>IF(N617="základní",J617,0)</f>
        <v>0</v>
      </c>
      <c r="BF617" s="232">
        <f>IF(N617="snížená",J617,0)</f>
        <v>0</v>
      </c>
      <c r="BG617" s="232">
        <f>IF(N617="zákl. přenesená",J617,0)</f>
        <v>0</v>
      </c>
      <c r="BH617" s="232">
        <f>IF(N617="sníž. přenesená",J617,0)</f>
        <v>0</v>
      </c>
      <c r="BI617" s="232">
        <f>IF(N617="nulová",J617,0)</f>
        <v>0</v>
      </c>
      <c r="BJ617" s="18" t="s">
        <v>91</v>
      </c>
      <c r="BK617" s="232">
        <f>ROUND(I617*H617,2)</f>
        <v>0</v>
      </c>
      <c r="BL617" s="18" t="s">
        <v>258</v>
      </c>
      <c r="BM617" s="231" t="s">
        <v>949</v>
      </c>
    </row>
    <row r="618" s="2" customFormat="1">
      <c r="A618" s="40"/>
      <c r="B618" s="41"/>
      <c r="C618" s="42"/>
      <c r="D618" s="233" t="s">
        <v>147</v>
      </c>
      <c r="E618" s="42"/>
      <c r="F618" s="234" t="s">
        <v>950</v>
      </c>
      <c r="G618" s="42"/>
      <c r="H618" s="42"/>
      <c r="I618" s="235"/>
      <c r="J618" s="42"/>
      <c r="K618" s="42"/>
      <c r="L618" s="46"/>
      <c r="M618" s="236"/>
      <c r="N618" s="237"/>
      <c r="O618" s="93"/>
      <c r="P618" s="93"/>
      <c r="Q618" s="93"/>
      <c r="R618" s="93"/>
      <c r="S618" s="93"/>
      <c r="T618" s="94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T618" s="18" t="s">
        <v>147</v>
      </c>
      <c r="AU618" s="18" t="s">
        <v>93</v>
      </c>
    </row>
    <row r="619" s="13" customFormat="1">
      <c r="A619" s="13"/>
      <c r="B619" s="238"/>
      <c r="C619" s="239"/>
      <c r="D619" s="233" t="s">
        <v>149</v>
      </c>
      <c r="E619" s="240" t="s">
        <v>1</v>
      </c>
      <c r="F619" s="241" t="s">
        <v>951</v>
      </c>
      <c r="G619" s="239"/>
      <c r="H619" s="242">
        <v>1015</v>
      </c>
      <c r="I619" s="243"/>
      <c r="J619" s="239"/>
      <c r="K619" s="239"/>
      <c r="L619" s="244"/>
      <c r="M619" s="245"/>
      <c r="N619" s="246"/>
      <c r="O619" s="246"/>
      <c r="P619" s="246"/>
      <c r="Q619" s="246"/>
      <c r="R619" s="246"/>
      <c r="S619" s="246"/>
      <c r="T619" s="24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8" t="s">
        <v>149</v>
      </c>
      <c r="AU619" s="248" t="s">
        <v>93</v>
      </c>
      <c r="AV619" s="13" t="s">
        <v>93</v>
      </c>
      <c r="AW619" s="13" t="s">
        <v>40</v>
      </c>
      <c r="AX619" s="13" t="s">
        <v>91</v>
      </c>
      <c r="AY619" s="248" t="s">
        <v>139</v>
      </c>
    </row>
    <row r="620" s="2" customFormat="1" ht="21.75" customHeight="1">
      <c r="A620" s="40"/>
      <c r="B620" s="41"/>
      <c r="C620" s="270" t="s">
        <v>952</v>
      </c>
      <c r="D620" s="270" t="s">
        <v>309</v>
      </c>
      <c r="E620" s="271" t="s">
        <v>953</v>
      </c>
      <c r="F620" s="272" t="s">
        <v>954</v>
      </c>
      <c r="G620" s="273" t="s">
        <v>157</v>
      </c>
      <c r="H620" s="274">
        <v>24.359999999999999</v>
      </c>
      <c r="I620" s="275"/>
      <c r="J620" s="276">
        <f>ROUND(I620*H620,2)</f>
        <v>0</v>
      </c>
      <c r="K620" s="272" t="s">
        <v>1</v>
      </c>
      <c r="L620" s="277"/>
      <c r="M620" s="278" t="s">
        <v>1</v>
      </c>
      <c r="N620" s="279" t="s">
        <v>48</v>
      </c>
      <c r="O620" s="93"/>
      <c r="P620" s="229">
        <f>O620*H620</f>
        <v>0</v>
      </c>
      <c r="Q620" s="229">
        <v>0.0286</v>
      </c>
      <c r="R620" s="229">
        <f>Q620*H620</f>
        <v>0.69669599999999998</v>
      </c>
      <c r="S620" s="229">
        <v>0</v>
      </c>
      <c r="T620" s="230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31" t="s">
        <v>373</v>
      </c>
      <c r="AT620" s="231" t="s">
        <v>309</v>
      </c>
      <c r="AU620" s="231" t="s">
        <v>93</v>
      </c>
      <c r="AY620" s="18" t="s">
        <v>139</v>
      </c>
      <c r="BE620" s="232">
        <f>IF(N620="základní",J620,0)</f>
        <v>0</v>
      </c>
      <c r="BF620" s="232">
        <f>IF(N620="snížená",J620,0)</f>
        <v>0</v>
      </c>
      <c r="BG620" s="232">
        <f>IF(N620="zákl. přenesená",J620,0)</f>
        <v>0</v>
      </c>
      <c r="BH620" s="232">
        <f>IF(N620="sníž. přenesená",J620,0)</f>
        <v>0</v>
      </c>
      <c r="BI620" s="232">
        <f>IF(N620="nulová",J620,0)</f>
        <v>0</v>
      </c>
      <c r="BJ620" s="18" t="s">
        <v>91</v>
      </c>
      <c r="BK620" s="232">
        <f>ROUND(I620*H620,2)</f>
        <v>0</v>
      </c>
      <c r="BL620" s="18" t="s">
        <v>258</v>
      </c>
      <c r="BM620" s="231" t="s">
        <v>955</v>
      </c>
    </row>
    <row r="621" s="2" customFormat="1">
      <c r="A621" s="40"/>
      <c r="B621" s="41"/>
      <c r="C621" s="42"/>
      <c r="D621" s="233" t="s">
        <v>147</v>
      </c>
      <c r="E621" s="42"/>
      <c r="F621" s="234" t="s">
        <v>954</v>
      </c>
      <c r="G621" s="42"/>
      <c r="H621" s="42"/>
      <c r="I621" s="235"/>
      <c r="J621" s="42"/>
      <c r="K621" s="42"/>
      <c r="L621" s="46"/>
      <c r="M621" s="236"/>
      <c r="N621" s="237"/>
      <c r="O621" s="93"/>
      <c r="P621" s="93"/>
      <c r="Q621" s="93"/>
      <c r="R621" s="93"/>
      <c r="S621" s="93"/>
      <c r="T621" s="94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T621" s="18" t="s">
        <v>147</v>
      </c>
      <c r="AU621" s="18" t="s">
        <v>93</v>
      </c>
    </row>
    <row r="622" s="13" customFormat="1">
      <c r="A622" s="13"/>
      <c r="B622" s="238"/>
      <c r="C622" s="239"/>
      <c r="D622" s="233" t="s">
        <v>149</v>
      </c>
      <c r="E622" s="240" t="s">
        <v>1</v>
      </c>
      <c r="F622" s="241" t="s">
        <v>956</v>
      </c>
      <c r="G622" s="239"/>
      <c r="H622" s="242">
        <v>24.359999999999999</v>
      </c>
      <c r="I622" s="243"/>
      <c r="J622" s="239"/>
      <c r="K622" s="239"/>
      <c r="L622" s="244"/>
      <c r="M622" s="245"/>
      <c r="N622" s="246"/>
      <c r="O622" s="246"/>
      <c r="P622" s="246"/>
      <c r="Q622" s="246"/>
      <c r="R622" s="246"/>
      <c r="S622" s="246"/>
      <c r="T622" s="247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8" t="s">
        <v>149</v>
      </c>
      <c r="AU622" s="248" t="s">
        <v>93</v>
      </c>
      <c r="AV622" s="13" t="s">
        <v>93</v>
      </c>
      <c r="AW622" s="13" t="s">
        <v>40</v>
      </c>
      <c r="AX622" s="13" t="s">
        <v>91</v>
      </c>
      <c r="AY622" s="248" t="s">
        <v>139</v>
      </c>
    </row>
    <row r="623" s="2" customFormat="1" ht="16.5" customHeight="1">
      <c r="A623" s="40"/>
      <c r="B623" s="41"/>
      <c r="C623" s="270" t="s">
        <v>957</v>
      </c>
      <c r="D623" s="270" t="s">
        <v>309</v>
      </c>
      <c r="E623" s="271" t="s">
        <v>958</v>
      </c>
      <c r="F623" s="272" t="s">
        <v>959</v>
      </c>
      <c r="G623" s="273" t="s">
        <v>157</v>
      </c>
      <c r="H623" s="274">
        <v>60</v>
      </c>
      <c r="I623" s="275"/>
      <c r="J623" s="276">
        <f>ROUND(I623*H623,2)</f>
        <v>0</v>
      </c>
      <c r="K623" s="272" t="s">
        <v>1</v>
      </c>
      <c r="L623" s="277"/>
      <c r="M623" s="278" t="s">
        <v>1</v>
      </c>
      <c r="N623" s="279" t="s">
        <v>48</v>
      </c>
      <c r="O623" s="93"/>
      <c r="P623" s="229">
        <f>O623*H623</f>
        <v>0</v>
      </c>
      <c r="Q623" s="229">
        <v>0.0053</v>
      </c>
      <c r="R623" s="229">
        <f>Q623*H623</f>
        <v>0.318</v>
      </c>
      <c r="S623" s="229">
        <v>0</v>
      </c>
      <c r="T623" s="230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31" t="s">
        <v>373</v>
      </c>
      <c r="AT623" s="231" t="s">
        <v>309</v>
      </c>
      <c r="AU623" s="231" t="s">
        <v>93</v>
      </c>
      <c r="AY623" s="18" t="s">
        <v>139</v>
      </c>
      <c r="BE623" s="232">
        <f>IF(N623="základní",J623,0)</f>
        <v>0</v>
      </c>
      <c r="BF623" s="232">
        <f>IF(N623="snížená",J623,0)</f>
        <v>0</v>
      </c>
      <c r="BG623" s="232">
        <f>IF(N623="zákl. přenesená",J623,0)</f>
        <v>0</v>
      </c>
      <c r="BH623" s="232">
        <f>IF(N623="sníž. přenesená",J623,0)</f>
        <v>0</v>
      </c>
      <c r="BI623" s="232">
        <f>IF(N623="nulová",J623,0)</f>
        <v>0</v>
      </c>
      <c r="BJ623" s="18" t="s">
        <v>91</v>
      </c>
      <c r="BK623" s="232">
        <f>ROUND(I623*H623,2)</f>
        <v>0</v>
      </c>
      <c r="BL623" s="18" t="s">
        <v>258</v>
      </c>
      <c r="BM623" s="231" t="s">
        <v>960</v>
      </c>
    </row>
    <row r="624" s="2" customFormat="1">
      <c r="A624" s="40"/>
      <c r="B624" s="41"/>
      <c r="C624" s="42"/>
      <c r="D624" s="233" t="s">
        <v>147</v>
      </c>
      <c r="E624" s="42"/>
      <c r="F624" s="234" t="s">
        <v>959</v>
      </c>
      <c r="G624" s="42"/>
      <c r="H624" s="42"/>
      <c r="I624" s="235"/>
      <c r="J624" s="42"/>
      <c r="K624" s="42"/>
      <c r="L624" s="46"/>
      <c r="M624" s="236"/>
      <c r="N624" s="237"/>
      <c r="O624" s="93"/>
      <c r="P624" s="93"/>
      <c r="Q624" s="93"/>
      <c r="R624" s="93"/>
      <c r="S624" s="93"/>
      <c r="T624" s="94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T624" s="18" t="s">
        <v>147</v>
      </c>
      <c r="AU624" s="18" t="s">
        <v>93</v>
      </c>
    </row>
    <row r="625" s="13" customFormat="1">
      <c r="A625" s="13"/>
      <c r="B625" s="238"/>
      <c r="C625" s="239"/>
      <c r="D625" s="233" t="s">
        <v>149</v>
      </c>
      <c r="E625" s="240" t="s">
        <v>1</v>
      </c>
      <c r="F625" s="241" t="s">
        <v>961</v>
      </c>
      <c r="G625" s="239"/>
      <c r="H625" s="242">
        <v>60</v>
      </c>
      <c r="I625" s="243"/>
      <c r="J625" s="239"/>
      <c r="K625" s="239"/>
      <c r="L625" s="244"/>
      <c r="M625" s="245"/>
      <c r="N625" s="246"/>
      <c r="O625" s="246"/>
      <c r="P625" s="246"/>
      <c r="Q625" s="246"/>
      <c r="R625" s="246"/>
      <c r="S625" s="246"/>
      <c r="T625" s="247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8" t="s">
        <v>149</v>
      </c>
      <c r="AU625" s="248" t="s">
        <v>93</v>
      </c>
      <c r="AV625" s="13" t="s">
        <v>93</v>
      </c>
      <c r="AW625" s="13" t="s">
        <v>40</v>
      </c>
      <c r="AX625" s="13" t="s">
        <v>91</v>
      </c>
      <c r="AY625" s="248" t="s">
        <v>139</v>
      </c>
    </row>
    <row r="626" s="2" customFormat="1">
      <c r="A626" s="40"/>
      <c r="B626" s="41"/>
      <c r="C626" s="220" t="s">
        <v>962</v>
      </c>
      <c r="D626" s="220" t="s">
        <v>141</v>
      </c>
      <c r="E626" s="221" t="s">
        <v>963</v>
      </c>
      <c r="F626" s="222" t="s">
        <v>964</v>
      </c>
      <c r="G626" s="223" t="s">
        <v>254</v>
      </c>
      <c r="H626" s="224">
        <v>1139</v>
      </c>
      <c r="I626" s="225"/>
      <c r="J626" s="226">
        <f>ROUND(I626*H626,2)</f>
        <v>0</v>
      </c>
      <c r="K626" s="222" t="s">
        <v>158</v>
      </c>
      <c r="L626" s="46"/>
      <c r="M626" s="227" t="s">
        <v>1</v>
      </c>
      <c r="N626" s="228" t="s">
        <v>48</v>
      </c>
      <c r="O626" s="93"/>
      <c r="P626" s="229">
        <f>O626*H626</f>
        <v>0</v>
      </c>
      <c r="Q626" s="229">
        <v>0</v>
      </c>
      <c r="R626" s="229">
        <f>Q626*H626</f>
        <v>0</v>
      </c>
      <c r="S626" s="229">
        <v>0.001</v>
      </c>
      <c r="T626" s="230">
        <f>S626*H626</f>
        <v>1.139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31" t="s">
        <v>258</v>
      </c>
      <c r="AT626" s="231" t="s">
        <v>141</v>
      </c>
      <c r="AU626" s="231" t="s">
        <v>93</v>
      </c>
      <c r="AY626" s="18" t="s">
        <v>139</v>
      </c>
      <c r="BE626" s="232">
        <f>IF(N626="základní",J626,0)</f>
        <v>0</v>
      </c>
      <c r="BF626" s="232">
        <f>IF(N626="snížená",J626,0)</f>
        <v>0</v>
      </c>
      <c r="BG626" s="232">
        <f>IF(N626="zákl. přenesená",J626,0)</f>
        <v>0</v>
      </c>
      <c r="BH626" s="232">
        <f>IF(N626="sníž. přenesená",J626,0)</f>
        <v>0</v>
      </c>
      <c r="BI626" s="232">
        <f>IF(N626="nulová",J626,0)</f>
        <v>0</v>
      </c>
      <c r="BJ626" s="18" t="s">
        <v>91</v>
      </c>
      <c r="BK626" s="232">
        <f>ROUND(I626*H626,2)</f>
        <v>0</v>
      </c>
      <c r="BL626" s="18" t="s">
        <v>258</v>
      </c>
      <c r="BM626" s="231" t="s">
        <v>965</v>
      </c>
    </row>
    <row r="627" s="2" customFormat="1">
      <c r="A627" s="40"/>
      <c r="B627" s="41"/>
      <c r="C627" s="42"/>
      <c r="D627" s="233" t="s">
        <v>147</v>
      </c>
      <c r="E627" s="42"/>
      <c r="F627" s="234" t="s">
        <v>966</v>
      </c>
      <c r="G627" s="42"/>
      <c r="H627" s="42"/>
      <c r="I627" s="235"/>
      <c r="J627" s="42"/>
      <c r="K627" s="42"/>
      <c r="L627" s="46"/>
      <c r="M627" s="236"/>
      <c r="N627" s="237"/>
      <c r="O627" s="93"/>
      <c r="P627" s="93"/>
      <c r="Q627" s="93"/>
      <c r="R627" s="93"/>
      <c r="S627" s="93"/>
      <c r="T627" s="94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8" t="s">
        <v>147</v>
      </c>
      <c r="AU627" s="18" t="s">
        <v>93</v>
      </c>
    </row>
    <row r="628" s="13" customFormat="1">
      <c r="A628" s="13"/>
      <c r="B628" s="238"/>
      <c r="C628" s="239"/>
      <c r="D628" s="233" t="s">
        <v>149</v>
      </c>
      <c r="E628" s="240" t="s">
        <v>1</v>
      </c>
      <c r="F628" s="241" t="s">
        <v>967</v>
      </c>
      <c r="G628" s="239"/>
      <c r="H628" s="242">
        <v>1139</v>
      </c>
      <c r="I628" s="243"/>
      <c r="J628" s="239"/>
      <c r="K628" s="239"/>
      <c r="L628" s="244"/>
      <c r="M628" s="245"/>
      <c r="N628" s="246"/>
      <c r="O628" s="246"/>
      <c r="P628" s="246"/>
      <c r="Q628" s="246"/>
      <c r="R628" s="246"/>
      <c r="S628" s="246"/>
      <c r="T628" s="247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8" t="s">
        <v>149</v>
      </c>
      <c r="AU628" s="248" t="s">
        <v>93</v>
      </c>
      <c r="AV628" s="13" t="s">
        <v>93</v>
      </c>
      <c r="AW628" s="13" t="s">
        <v>40</v>
      </c>
      <c r="AX628" s="13" t="s">
        <v>91</v>
      </c>
      <c r="AY628" s="248" t="s">
        <v>139</v>
      </c>
    </row>
    <row r="629" s="2" customFormat="1">
      <c r="A629" s="40"/>
      <c r="B629" s="41"/>
      <c r="C629" s="220" t="s">
        <v>968</v>
      </c>
      <c r="D629" s="220" t="s">
        <v>141</v>
      </c>
      <c r="E629" s="221" t="s">
        <v>969</v>
      </c>
      <c r="F629" s="222" t="s">
        <v>970</v>
      </c>
      <c r="G629" s="223" t="s">
        <v>312</v>
      </c>
      <c r="H629" s="224">
        <v>1.361</v>
      </c>
      <c r="I629" s="225"/>
      <c r="J629" s="226">
        <f>ROUND(I629*H629,2)</f>
        <v>0</v>
      </c>
      <c r="K629" s="222" t="s">
        <v>158</v>
      </c>
      <c r="L629" s="46"/>
      <c r="M629" s="227" t="s">
        <v>1</v>
      </c>
      <c r="N629" s="228" t="s">
        <v>48</v>
      </c>
      <c r="O629" s="93"/>
      <c r="P629" s="229">
        <f>O629*H629</f>
        <v>0</v>
      </c>
      <c r="Q629" s="229">
        <v>0</v>
      </c>
      <c r="R629" s="229">
        <f>Q629*H629</f>
        <v>0</v>
      </c>
      <c r="S629" s="229">
        <v>0</v>
      </c>
      <c r="T629" s="230">
        <f>S629*H629</f>
        <v>0</v>
      </c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R629" s="231" t="s">
        <v>258</v>
      </c>
      <c r="AT629" s="231" t="s">
        <v>141</v>
      </c>
      <c r="AU629" s="231" t="s">
        <v>93</v>
      </c>
      <c r="AY629" s="18" t="s">
        <v>139</v>
      </c>
      <c r="BE629" s="232">
        <f>IF(N629="základní",J629,0)</f>
        <v>0</v>
      </c>
      <c r="BF629" s="232">
        <f>IF(N629="snížená",J629,0)</f>
        <v>0</v>
      </c>
      <c r="BG629" s="232">
        <f>IF(N629="zákl. přenesená",J629,0)</f>
        <v>0</v>
      </c>
      <c r="BH629" s="232">
        <f>IF(N629="sníž. přenesená",J629,0)</f>
        <v>0</v>
      </c>
      <c r="BI629" s="232">
        <f>IF(N629="nulová",J629,0)</f>
        <v>0</v>
      </c>
      <c r="BJ629" s="18" t="s">
        <v>91</v>
      </c>
      <c r="BK629" s="232">
        <f>ROUND(I629*H629,2)</f>
        <v>0</v>
      </c>
      <c r="BL629" s="18" t="s">
        <v>258</v>
      </c>
      <c r="BM629" s="231" t="s">
        <v>971</v>
      </c>
    </row>
    <row r="630" s="2" customFormat="1">
      <c r="A630" s="40"/>
      <c r="B630" s="41"/>
      <c r="C630" s="42"/>
      <c r="D630" s="233" t="s">
        <v>147</v>
      </c>
      <c r="E630" s="42"/>
      <c r="F630" s="234" t="s">
        <v>972</v>
      </c>
      <c r="G630" s="42"/>
      <c r="H630" s="42"/>
      <c r="I630" s="235"/>
      <c r="J630" s="42"/>
      <c r="K630" s="42"/>
      <c r="L630" s="46"/>
      <c r="M630" s="236"/>
      <c r="N630" s="237"/>
      <c r="O630" s="93"/>
      <c r="P630" s="93"/>
      <c r="Q630" s="93"/>
      <c r="R630" s="93"/>
      <c r="S630" s="93"/>
      <c r="T630" s="94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8" t="s">
        <v>147</v>
      </c>
      <c r="AU630" s="18" t="s">
        <v>93</v>
      </c>
    </row>
    <row r="631" s="12" customFormat="1" ht="25.92" customHeight="1">
      <c r="A631" s="12"/>
      <c r="B631" s="204"/>
      <c r="C631" s="205"/>
      <c r="D631" s="206" t="s">
        <v>82</v>
      </c>
      <c r="E631" s="207" t="s">
        <v>973</v>
      </c>
      <c r="F631" s="207" t="s">
        <v>974</v>
      </c>
      <c r="G631" s="205"/>
      <c r="H631" s="205"/>
      <c r="I631" s="208"/>
      <c r="J631" s="209">
        <f>BK631</f>
        <v>0</v>
      </c>
      <c r="K631" s="205"/>
      <c r="L631" s="210"/>
      <c r="M631" s="211"/>
      <c r="N631" s="212"/>
      <c r="O631" s="212"/>
      <c r="P631" s="213">
        <f>SUM(P632:P646)</f>
        <v>0</v>
      </c>
      <c r="Q631" s="212"/>
      <c r="R631" s="213">
        <f>SUM(R632:R646)</f>
        <v>0</v>
      </c>
      <c r="S631" s="212"/>
      <c r="T631" s="214">
        <f>SUM(T632:T646)</f>
        <v>0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R631" s="215" t="s">
        <v>145</v>
      </c>
      <c r="AT631" s="216" t="s">
        <v>82</v>
      </c>
      <c r="AU631" s="216" t="s">
        <v>83</v>
      </c>
      <c r="AY631" s="215" t="s">
        <v>139</v>
      </c>
      <c r="BK631" s="217">
        <f>SUM(BK632:BK646)</f>
        <v>0</v>
      </c>
    </row>
    <row r="632" s="2" customFormat="1" ht="44.25" customHeight="1">
      <c r="A632" s="40"/>
      <c r="B632" s="41"/>
      <c r="C632" s="220" t="s">
        <v>975</v>
      </c>
      <c r="D632" s="220" t="s">
        <v>141</v>
      </c>
      <c r="E632" s="221" t="s">
        <v>976</v>
      </c>
      <c r="F632" s="222" t="s">
        <v>977</v>
      </c>
      <c r="G632" s="223" t="s">
        <v>312</v>
      </c>
      <c r="H632" s="224">
        <v>1782.9500000000001</v>
      </c>
      <c r="I632" s="225"/>
      <c r="J632" s="226">
        <f>ROUND(I632*H632,2)</f>
        <v>0</v>
      </c>
      <c r="K632" s="222" t="s">
        <v>1</v>
      </c>
      <c r="L632" s="46"/>
      <c r="M632" s="227" t="s">
        <v>1</v>
      </c>
      <c r="N632" s="228" t="s">
        <v>48</v>
      </c>
      <c r="O632" s="93"/>
      <c r="P632" s="229">
        <f>O632*H632</f>
        <v>0</v>
      </c>
      <c r="Q632" s="229">
        <v>0</v>
      </c>
      <c r="R632" s="229">
        <f>Q632*H632</f>
        <v>0</v>
      </c>
      <c r="S632" s="229">
        <v>0</v>
      </c>
      <c r="T632" s="230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31" t="s">
        <v>145</v>
      </c>
      <c r="AT632" s="231" t="s">
        <v>141</v>
      </c>
      <c r="AU632" s="231" t="s">
        <v>91</v>
      </c>
      <c r="AY632" s="18" t="s">
        <v>139</v>
      </c>
      <c r="BE632" s="232">
        <f>IF(N632="základní",J632,0)</f>
        <v>0</v>
      </c>
      <c r="BF632" s="232">
        <f>IF(N632="snížená",J632,0)</f>
        <v>0</v>
      </c>
      <c r="BG632" s="232">
        <f>IF(N632="zákl. přenesená",J632,0)</f>
        <v>0</v>
      </c>
      <c r="BH632" s="232">
        <f>IF(N632="sníž. přenesená",J632,0)</f>
        <v>0</v>
      </c>
      <c r="BI632" s="232">
        <f>IF(N632="nulová",J632,0)</f>
        <v>0</v>
      </c>
      <c r="BJ632" s="18" t="s">
        <v>91</v>
      </c>
      <c r="BK632" s="232">
        <f>ROUND(I632*H632,2)</f>
        <v>0</v>
      </c>
      <c r="BL632" s="18" t="s">
        <v>145</v>
      </c>
      <c r="BM632" s="231" t="s">
        <v>978</v>
      </c>
    </row>
    <row r="633" s="2" customFormat="1">
      <c r="A633" s="40"/>
      <c r="B633" s="41"/>
      <c r="C633" s="42"/>
      <c r="D633" s="233" t="s">
        <v>147</v>
      </c>
      <c r="E633" s="42"/>
      <c r="F633" s="234" t="s">
        <v>977</v>
      </c>
      <c r="G633" s="42"/>
      <c r="H633" s="42"/>
      <c r="I633" s="235"/>
      <c r="J633" s="42"/>
      <c r="K633" s="42"/>
      <c r="L633" s="46"/>
      <c r="M633" s="236"/>
      <c r="N633" s="237"/>
      <c r="O633" s="93"/>
      <c r="P633" s="93"/>
      <c r="Q633" s="93"/>
      <c r="R633" s="93"/>
      <c r="S633" s="93"/>
      <c r="T633" s="94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8" t="s">
        <v>147</v>
      </c>
      <c r="AU633" s="18" t="s">
        <v>91</v>
      </c>
    </row>
    <row r="634" s="13" customFormat="1">
      <c r="A634" s="13"/>
      <c r="B634" s="238"/>
      <c r="C634" s="239"/>
      <c r="D634" s="233" t="s">
        <v>149</v>
      </c>
      <c r="E634" s="240" t="s">
        <v>1</v>
      </c>
      <c r="F634" s="241" t="s">
        <v>979</v>
      </c>
      <c r="G634" s="239"/>
      <c r="H634" s="242">
        <v>514.36300000000006</v>
      </c>
      <c r="I634" s="243"/>
      <c r="J634" s="239"/>
      <c r="K634" s="239"/>
      <c r="L634" s="244"/>
      <c r="M634" s="245"/>
      <c r="N634" s="246"/>
      <c r="O634" s="246"/>
      <c r="P634" s="246"/>
      <c r="Q634" s="246"/>
      <c r="R634" s="246"/>
      <c r="S634" s="246"/>
      <c r="T634" s="247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8" t="s">
        <v>149</v>
      </c>
      <c r="AU634" s="248" t="s">
        <v>91</v>
      </c>
      <c r="AV634" s="13" t="s">
        <v>93</v>
      </c>
      <c r="AW634" s="13" t="s">
        <v>40</v>
      </c>
      <c r="AX634" s="13" t="s">
        <v>83</v>
      </c>
      <c r="AY634" s="248" t="s">
        <v>139</v>
      </c>
    </row>
    <row r="635" s="13" customFormat="1">
      <c r="A635" s="13"/>
      <c r="B635" s="238"/>
      <c r="C635" s="239"/>
      <c r="D635" s="233" t="s">
        <v>149</v>
      </c>
      <c r="E635" s="240" t="s">
        <v>1</v>
      </c>
      <c r="F635" s="241" t="s">
        <v>980</v>
      </c>
      <c r="G635" s="239"/>
      <c r="H635" s="242">
        <v>1268.587</v>
      </c>
      <c r="I635" s="243"/>
      <c r="J635" s="239"/>
      <c r="K635" s="239"/>
      <c r="L635" s="244"/>
      <c r="M635" s="245"/>
      <c r="N635" s="246"/>
      <c r="O635" s="246"/>
      <c r="P635" s="246"/>
      <c r="Q635" s="246"/>
      <c r="R635" s="246"/>
      <c r="S635" s="246"/>
      <c r="T635" s="247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8" t="s">
        <v>149</v>
      </c>
      <c r="AU635" s="248" t="s">
        <v>91</v>
      </c>
      <c r="AV635" s="13" t="s">
        <v>93</v>
      </c>
      <c r="AW635" s="13" t="s">
        <v>40</v>
      </c>
      <c r="AX635" s="13" t="s">
        <v>83</v>
      </c>
      <c r="AY635" s="248" t="s">
        <v>139</v>
      </c>
    </row>
    <row r="636" s="14" customFormat="1">
      <c r="A636" s="14"/>
      <c r="B636" s="249"/>
      <c r="C636" s="250"/>
      <c r="D636" s="233" t="s">
        <v>149</v>
      </c>
      <c r="E636" s="251" t="s">
        <v>1</v>
      </c>
      <c r="F636" s="252" t="s">
        <v>184</v>
      </c>
      <c r="G636" s="250"/>
      <c r="H636" s="253">
        <v>1782.9500000000001</v>
      </c>
      <c r="I636" s="254"/>
      <c r="J636" s="250"/>
      <c r="K636" s="250"/>
      <c r="L636" s="255"/>
      <c r="M636" s="256"/>
      <c r="N636" s="257"/>
      <c r="O636" s="257"/>
      <c r="P636" s="257"/>
      <c r="Q636" s="257"/>
      <c r="R636" s="257"/>
      <c r="S636" s="257"/>
      <c r="T636" s="258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9" t="s">
        <v>149</v>
      </c>
      <c r="AU636" s="259" t="s">
        <v>91</v>
      </c>
      <c r="AV636" s="14" t="s">
        <v>145</v>
      </c>
      <c r="AW636" s="14" t="s">
        <v>40</v>
      </c>
      <c r="AX636" s="14" t="s">
        <v>91</v>
      </c>
      <c r="AY636" s="259" t="s">
        <v>139</v>
      </c>
    </row>
    <row r="637" s="2" customFormat="1">
      <c r="A637" s="40"/>
      <c r="B637" s="41"/>
      <c r="C637" s="220" t="s">
        <v>981</v>
      </c>
      <c r="D637" s="220" t="s">
        <v>141</v>
      </c>
      <c r="E637" s="221" t="s">
        <v>982</v>
      </c>
      <c r="F637" s="222" t="s">
        <v>983</v>
      </c>
      <c r="G637" s="223" t="s">
        <v>312</v>
      </c>
      <c r="H637" s="224">
        <v>166.12799999999999</v>
      </c>
      <c r="I637" s="225"/>
      <c r="J637" s="226">
        <f>ROUND(I637*H637,2)</f>
        <v>0</v>
      </c>
      <c r="K637" s="222" t="s">
        <v>1</v>
      </c>
      <c r="L637" s="46"/>
      <c r="M637" s="227" t="s">
        <v>1</v>
      </c>
      <c r="N637" s="228" t="s">
        <v>48</v>
      </c>
      <c r="O637" s="93"/>
      <c r="P637" s="229">
        <f>O637*H637</f>
        <v>0</v>
      </c>
      <c r="Q637" s="229">
        <v>0</v>
      </c>
      <c r="R637" s="229">
        <f>Q637*H637</f>
        <v>0</v>
      </c>
      <c r="S637" s="229">
        <v>0</v>
      </c>
      <c r="T637" s="230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31" t="s">
        <v>145</v>
      </c>
      <c r="AT637" s="231" t="s">
        <v>141</v>
      </c>
      <c r="AU637" s="231" t="s">
        <v>91</v>
      </c>
      <c r="AY637" s="18" t="s">
        <v>139</v>
      </c>
      <c r="BE637" s="232">
        <f>IF(N637="základní",J637,0)</f>
        <v>0</v>
      </c>
      <c r="BF637" s="232">
        <f>IF(N637="snížená",J637,0)</f>
        <v>0</v>
      </c>
      <c r="BG637" s="232">
        <f>IF(N637="zákl. přenesená",J637,0)</f>
        <v>0</v>
      </c>
      <c r="BH637" s="232">
        <f>IF(N637="sníž. přenesená",J637,0)</f>
        <v>0</v>
      </c>
      <c r="BI637" s="232">
        <f>IF(N637="nulová",J637,0)</f>
        <v>0</v>
      </c>
      <c r="BJ637" s="18" t="s">
        <v>91</v>
      </c>
      <c r="BK637" s="232">
        <f>ROUND(I637*H637,2)</f>
        <v>0</v>
      </c>
      <c r="BL637" s="18" t="s">
        <v>145</v>
      </c>
      <c r="BM637" s="231" t="s">
        <v>984</v>
      </c>
    </row>
    <row r="638" s="2" customFormat="1">
      <c r="A638" s="40"/>
      <c r="B638" s="41"/>
      <c r="C638" s="42"/>
      <c r="D638" s="233" t="s">
        <v>147</v>
      </c>
      <c r="E638" s="42"/>
      <c r="F638" s="234" t="s">
        <v>985</v>
      </c>
      <c r="G638" s="42"/>
      <c r="H638" s="42"/>
      <c r="I638" s="235"/>
      <c r="J638" s="42"/>
      <c r="K638" s="42"/>
      <c r="L638" s="46"/>
      <c r="M638" s="236"/>
      <c r="N638" s="237"/>
      <c r="O638" s="93"/>
      <c r="P638" s="93"/>
      <c r="Q638" s="93"/>
      <c r="R638" s="93"/>
      <c r="S638" s="93"/>
      <c r="T638" s="94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8" t="s">
        <v>147</v>
      </c>
      <c r="AU638" s="18" t="s">
        <v>91</v>
      </c>
    </row>
    <row r="639" s="13" customFormat="1">
      <c r="A639" s="13"/>
      <c r="B639" s="238"/>
      <c r="C639" s="239"/>
      <c r="D639" s="233" t="s">
        <v>149</v>
      </c>
      <c r="E639" s="240" t="s">
        <v>1</v>
      </c>
      <c r="F639" s="241" t="s">
        <v>986</v>
      </c>
      <c r="G639" s="239"/>
      <c r="H639" s="242">
        <v>64.372</v>
      </c>
      <c r="I639" s="243"/>
      <c r="J639" s="239"/>
      <c r="K639" s="239"/>
      <c r="L639" s="244"/>
      <c r="M639" s="245"/>
      <c r="N639" s="246"/>
      <c r="O639" s="246"/>
      <c r="P639" s="246"/>
      <c r="Q639" s="246"/>
      <c r="R639" s="246"/>
      <c r="S639" s="246"/>
      <c r="T639" s="247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8" t="s">
        <v>149</v>
      </c>
      <c r="AU639" s="248" t="s">
        <v>91</v>
      </c>
      <c r="AV639" s="13" t="s">
        <v>93</v>
      </c>
      <c r="AW639" s="13" t="s">
        <v>40</v>
      </c>
      <c r="AX639" s="13" t="s">
        <v>83</v>
      </c>
      <c r="AY639" s="248" t="s">
        <v>139</v>
      </c>
    </row>
    <row r="640" s="13" customFormat="1">
      <c r="A640" s="13"/>
      <c r="B640" s="238"/>
      <c r="C640" s="239"/>
      <c r="D640" s="233" t="s">
        <v>149</v>
      </c>
      <c r="E640" s="240" t="s">
        <v>1</v>
      </c>
      <c r="F640" s="241" t="s">
        <v>987</v>
      </c>
      <c r="G640" s="239"/>
      <c r="H640" s="242">
        <v>23.495999999999999</v>
      </c>
      <c r="I640" s="243"/>
      <c r="J640" s="239"/>
      <c r="K640" s="239"/>
      <c r="L640" s="244"/>
      <c r="M640" s="245"/>
      <c r="N640" s="246"/>
      <c r="O640" s="246"/>
      <c r="P640" s="246"/>
      <c r="Q640" s="246"/>
      <c r="R640" s="246"/>
      <c r="S640" s="246"/>
      <c r="T640" s="247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8" t="s">
        <v>149</v>
      </c>
      <c r="AU640" s="248" t="s">
        <v>91</v>
      </c>
      <c r="AV640" s="13" t="s">
        <v>93</v>
      </c>
      <c r="AW640" s="13" t="s">
        <v>40</v>
      </c>
      <c r="AX640" s="13" t="s">
        <v>83</v>
      </c>
      <c r="AY640" s="248" t="s">
        <v>139</v>
      </c>
    </row>
    <row r="641" s="13" customFormat="1">
      <c r="A641" s="13"/>
      <c r="B641" s="238"/>
      <c r="C641" s="239"/>
      <c r="D641" s="233" t="s">
        <v>149</v>
      </c>
      <c r="E641" s="240" t="s">
        <v>1</v>
      </c>
      <c r="F641" s="241" t="s">
        <v>988</v>
      </c>
      <c r="G641" s="239"/>
      <c r="H641" s="242">
        <v>78.260000000000005</v>
      </c>
      <c r="I641" s="243"/>
      <c r="J641" s="239"/>
      <c r="K641" s="239"/>
      <c r="L641" s="244"/>
      <c r="M641" s="245"/>
      <c r="N641" s="246"/>
      <c r="O641" s="246"/>
      <c r="P641" s="246"/>
      <c r="Q641" s="246"/>
      <c r="R641" s="246"/>
      <c r="S641" s="246"/>
      <c r="T641" s="247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8" t="s">
        <v>149</v>
      </c>
      <c r="AU641" s="248" t="s">
        <v>91</v>
      </c>
      <c r="AV641" s="13" t="s">
        <v>93</v>
      </c>
      <c r="AW641" s="13" t="s">
        <v>40</v>
      </c>
      <c r="AX641" s="13" t="s">
        <v>83</v>
      </c>
      <c r="AY641" s="248" t="s">
        <v>139</v>
      </c>
    </row>
    <row r="642" s="14" customFormat="1">
      <c r="A642" s="14"/>
      <c r="B642" s="249"/>
      <c r="C642" s="250"/>
      <c r="D642" s="233" t="s">
        <v>149</v>
      </c>
      <c r="E642" s="251" t="s">
        <v>1</v>
      </c>
      <c r="F642" s="252" t="s">
        <v>184</v>
      </c>
      <c r="G642" s="250"/>
      <c r="H642" s="253">
        <v>166.12799999999999</v>
      </c>
      <c r="I642" s="254"/>
      <c r="J642" s="250"/>
      <c r="K642" s="250"/>
      <c r="L642" s="255"/>
      <c r="M642" s="256"/>
      <c r="N642" s="257"/>
      <c r="O642" s="257"/>
      <c r="P642" s="257"/>
      <c r="Q642" s="257"/>
      <c r="R642" s="257"/>
      <c r="S642" s="257"/>
      <c r="T642" s="258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9" t="s">
        <v>149</v>
      </c>
      <c r="AU642" s="259" t="s">
        <v>91</v>
      </c>
      <c r="AV642" s="14" t="s">
        <v>145</v>
      </c>
      <c r="AW642" s="14" t="s">
        <v>40</v>
      </c>
      <c r="AX642" s="14" t="s">
        <v>91</v>
      </c>
      <c r="AY642" s="259" t="s">
        <v>139</v>
      </c>
    </row>
    <row r="643" s="2" customFormat="1" ht="33" customHeight="1">
      <c r="A643" s="40"/>
      <c r="B643" s="41"/>
      <c r="C643" s="220" t="s">
        <v>989</v>
      </c>
      <c r="D643" s="220" t="s">
        <v>141</v>
      </c>
      <c r="E643" s="221" t="s">
        <v>990</v>
      </c>
      <c r="F643" s="222" t="s">
        <v>991</v>
      </c>
      <c r="G643" s="223" t="s">
        <v>312</v>
      </c>
      <c r="H643" s="224">
        <v>24.381</v>
      </c>
      <c r="I643" s="225"/>
      <c r="J643" s="226">
        <f>ROUND(I643*H643,2)</f>
        <v>0</v>
      </c>
      <c r="K643" s="222" t="s">
        <v>1</v>
      </c>
      <c r="L643" s="46"/>
      <c r="M643" s="227" t="s">
        <v>1</v>
      </c>
      <c r="N643" s="228" t="s">
        <v>48</v>
      </c>
      <c r="O643" s="93"/>
      <c r="P643" s="229">
        <f>O643*H643</f>
        <v>0</v>
      </c>
      <c r="Q643" s="229">
        <v>0</v>
      </c>
      <c r="R643" s="229">
        <f>Q643*H643</f>
        <v>0</v>
      </c>
      <c r="S643" s="229">
        <v>0</v>
      </c>
      <c r="T643" s="230">
        <f>S643*H643</f>
        <v>0</v>
      </c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R643" s="231" t="s">
        <v>145</v>
      </c>
      <c r="AT643" s="231" t="s">
        <v>141</v>
      </c>
      <c r="AU643" s="231" t="s">
        <v>91</v>
      </c>
      <c r="AY643" s="18" t="s">
        <v>139</v>
      </c>
      <c r="BE643" s="232">
        <f>IF(N643="základní",J643,0)</f>
        <v>0</v>
      </c>
      <c r="BF643" s="232">
        <f>IF(N643="snížená",J643,0)</f>
        <v>0</v>
      </c>
      <c r="BG643" s="232">
        <f>IF(N643="zákl. přenesená",J643,0)</f>
        <v>0</v>
      </c>
      <c r="BH643" s="232">
        <f>IF(N643="sníž. přenesená",J643,0)</f>
        <v>0</v>
      </c>
      <c r="BI643" s="232">
        <f>IF(N643="nulová",J643,0)</f>
        <v>0</v>
      </c>
      <c r="BJ643" s="18" t="s">
        <v>91</v>
      </c>
      <c r="BK643" s="232">
        <f>ROUND(I643*H643,2)</f>
        <v>0</v>
      </c>
      <c r="BL643" s="18" t="s">
        <v>145</v>
      </c>
      <c r="BM643" s="231" t="s">
        <v>992</v>
      </c>
    </row>
    <row r="644" s="2" customFormat="1">
      <c r="A644" s="40"/>
      <c r="B644" s="41"/>
      <c r="C644" s="42"/>
      <c r="D644" s="233" t="s">
        <v>147</v>
      </c>
      <c r="E644" s="42"/>
      <c r="F644" s="234" t="s">
        <v>993</v>
      </c>
      <c r="G644" s="42"/>
      <c r="H644" s="42"/>
      <c r="I644" s="235"/>
      <c r="J644" s="42"/>
      <c r="K644" s="42"/>
      <c r="L644" s="46"/>
      <c r="M644" s="236"/>
      <c r="N644" s="237"/>
      <c r="O644" s="93"/>
      <c r="P644" s="93"/>
      <c r="Q644" s="93"/>
      <c r="R644" s="93"/>
      <c r="S644" s="93"/>
      <c r="T644" s="94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T644" s="18" t="s">
        <v>147</v>
      </c>
      <c r="AU644" s="18" t="s">
        <v>91</v>
      </c>
    </row>
    <row r="645" s="13" customFormat="1">
      <c r="A645" s="13"/>
      <c r="B645" s="238"/>
      <c r="C645" s="239"/>
      <c r="D645" s="233" t="s">
        <v>149</v>
      </c>
      <c r="E645" s="240" t="s">
        <v>1</v>
      </c>
      <c r="F645" s="241" t="s">
        <v>994</v>
      </c>
      <c r="G645" s="239"/>
      <c r="H645" s="242">
        <v>24.381</v>
      </c>
      <c r="I645" s="243"/>
      <c r="J645" s="239"/>
      <c r="K645" s="239"/>
      <c r="L645" s="244"/>
      <c r="M645" s="245"/>
      <c r="N645" s="246"/>
      <c r="O645" s="246"/>
      <c r="P645" s="246"/>
      <c r="Q645" s="246"/>
      <c r="R645" s="246"/>
      <c r="S645" s="246"/>
      <c r="T645" s="247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8" t="s">
        <v>149</v>
      </c>
      <c r="AU645" s="248" t="s">
        <v>91</v>
      </c>
      <c r="AV645" s="13" t="s">
        <v>93</v>
      </c>
      <c r="AW645" s="13" t="s">
        <v>40</v>
      </c>
      <c r="AX645" s="13" t="s">
        <v>83</v>
      </c>
      <c r="AY645" s="248" t="s">
        <v>139</v>
      </c>
    </row>
    <row r="646" s="14" customFormat="1">
      <c r="A646" s="14"/>
      <c r="B646" s="249"/>
      <c r="C646" s="250"/>
      <c r="D646" s="233" t="s">
        <v>149</v>
      </c>
      <c r="E646" s="251" t="s">
        <v>1</v>
      </c>
      <c r="F646" s="252" t="s">
        <v>184</v>
      </c>
      <c r="G646" s="250"/>
      <c r="H646" s="253">
        <v>24.381</v>
      </c>
      <c r="I646" s="254"/>
      <c r="J646" s="250"/>
      <c r="K646" s="250"/>
      <c r="L646" s="255"/>
      <c r="M646" s="291"/>
      <c r="N646" s="292"/>
      <c r="O646" s="292"/>
      <c r="P646" s="292"/>
      <c r="Q646" s="292"/>
      <c r="R646" s="292"/>
      <c r="S646" s="292"/>
      <c r="T646" s="293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9" t="s">
        <v>149</v>
      </c>
      <c r="AU646" s="259" t="s">
        <v>91</v>
      </c>
      <c r="AV646" s="14" t="s">
        <v>145</v>
      </c>
      <c r="AW646" s="14" t="s">
        <v>40</v>
      </c>
      <c r="AX646" s="14" t="s">
        <v>91</v>
      </c>
      <c r="AY646" s="259" t="s">
        <v>139</v>
      </c>
    </row>
    <row r="647" s="2" customFormat="1" ht="6.96" customHeight="1">
      <c r="A647" s="40"/>
      <c r="B647" s="68"/>
      <c r="C647" s="69"/>
      <c r="D647" s="69"/>
      <c r="E647" s="69"/>
      <c r="F647" s="69"/>
      <c r="G647" s="69"/>
      <c r="H647" s="69"/>
      <c r="I647" s="69"/>
      <c r="J647" s="69"/>
      <c r="K647" s="69"/>
      <c r="L647" s="46"/>
      <c r="M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</row>
  </sheetData>
  <sheetProtection sheet="1" autoFilter="0" formatColumns="0" formatRows="0" objects="1" scenarios="1" spinCount="100000" saltValue="72fmiR4UPyZjGL9D31WJqSL0trVffpFOvlqXKlTlYpCmM6Z+cW9Ra0MKEZVn9bWKf0mxnE7JF4ud05i4SdXLqQ==" hashValue="Y5SkJeblbO+gEzjb0eUJDzazZkNlR/5bluF32qjUQagTOR42j1rkxhFrD2z+2ylVz2g2BSxqJGTnjRYOCT3KSQ==" algorithmName="SHA-512" password="CC35"/>
  <autoFilter ref="C128:K646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hidden="1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93</v>
      </c>
    </row>
    <row r="4" hidden="1" s="1" customFormat="1" ht="24.96" customHeight="1">
      <c r="B4" s="21"/>
      <c r="D4" s="140" t="s">
        <v>103</v>
      </c>
      <c r="L4" s="21"/>
      <c r="M4" s="141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2" t="s">
        <v>16</v>
      </c>
      <c r="L6" s="21"/>
    </row>
    <row r="7" hidden="1" s="1" customFormat="1" ht="26.25" customHeight="1">
      <c r="B7" s="21"/>
      <c r="E7" s="143" t="str">
        <f>'Rekapitulace stavby'!K6</f>
        <v>Rekonstrukce kanalizace, ul. Holečkova, Praha 5 - I. etapa, ražená část, číslo investice akce 11G5501</v>
      </c>
      <c r="F7" s="142"/>
      <c r="G7" s="142"/>
      <c r="H7" s="142"/>
      <c r="L7" s="21"/>
    </row>
    <row r="8" hidden="1" s="2" customFormat="1" ht="12" customHeight="1">
      <c r="A8" s="40"/>
      <c r="B8" s="46"/>
      <c r="C8" s="40"/>
      <c r="D8" s="142" t="s">
        <v>104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hidden="1" s="2" customFormat="1" ht="16.5" customHeight="1">
      <c r="A9" s="40"/>
      <c r="B9" s="46"/>
      <c r="C9" s="40"/>
      <c r="D9" s="40"/>
      <c r="E9" s="144" t="s">
        <v>995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hidden="1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hidden="1" s="2" customFormat="1" ht="12" customHeight="1">
      <c r="A11" s="40"/>
      <c r="B11" s="46"/>
      <c r="C11" s="40"/>
      <c r="D11" s="142" t="s">
        <v>18</v>
      </c>
      <c r="E11" s="40"/>
      <c r="F11" s="145" t="s">
        <v>1</v>
      </c>
      <c r="G11" s="40"/>
      <c r="H11" s="40"/>
      <c r="I11" s="142" t="s">
        <v>20</v>
      </c>
      <c r="J11" s="145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hidden="1" s="2" customFormat="1" ht="12" customHeight="1">
      <c r="A12" s="40"/>
      <c r="B12" s="46"/>
      <c r="C12" s="40"/>
      <c r="D12" s="142" t="s">
        <v>22</v>
      </c>
      <c r="E12" s="40"/>
      <c r="F12" s="145" t="s">
        <v>23</v>
      </c>
      <c r="G12" s="40"/>
      <c r="H12" s="40"/>
      <c r="I12" s="142" t="s">
        <v>24</v>
      </c>
      <c r="J12" s="146" t="str">
        <f>'Rekapitulace stavby'!AN8</f>
        <v>15. 1. 2021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hidden="1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hidden="1" s="2" customFormat="1" ht="12" customHeight="1">
      <c r="A14" s="40"/>
      <c r="B14" s="46"/>
      <c r="C14" s="40"/>
      <c r="D14" s="142" t="s">
        <v>30</v>
      </c>
      <c r="E14" s="40"/>
      <c r="F14" s="40"/>
      <c r="G14" s="40"/>
      <c r="H14" s="40"/>
      <c r="I14" s="142" t="s">
        <v>31</v>
      </c>
      <c r="J14" s="145" t="s">
        <v>1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hidden="1" s="2" customFormat="1" ht="18" customHeight="1">
      <c r="A15" s="40"/>
      <c r="B15" s="46"/>
      <c r="C15" s="40"/>
      <c r="D15" s="40"/>
      <c r="E15" s="145" t="s">
        <v>32</v>
      </c>
      <c r="F15" s="40"/>
      <c r="G15" s="40"/>
      <c r="H15" s="40"/>
      <c r="I15" s="142" t="s">
        <v>33</v>
      </c>
      <c r="J15" s="145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hidden="1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hidden="1" s="2" customFormat="1" ht="12" customHeight="1">
      <c r="A17" s="40"/>
      <c r="B17" s="46"/>
      <c r="C17" s="40"/>
      <c r="D17" s="142" t="s">
        <v>34</v>
      </c>
      <c r="E17" s="40"/>
      <c r="F17" s="40"/>
      <c r="G17" s="40"/>
      <c r="H17" s="40"/>
      <c r="I17" s="142" t="s">
        <v>31</v>
      </c>
      <c r="J17" s="34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hidden="1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45"/>
      <c r="G18" s="145"/>
      <c r="H18" s="145"/>
      <c r="I18" s="142" t="s">
        <v>33</v>
      </c>
      <c r="J18" s="34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hidden="1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hidden="1" s="2" customFormat="1" ht="12" customHeight="1">
      <c r="A20" s="40"/>
      <c r="B20" s="46"/>
      <c r="C20" s="40"/>
      <c r="D20" s="142" t="s">
        <v>36</v>
      </c>
      <c r="E20" s="40"/>
      <c r="F20" s="40"/>
      <c r="G20" s="40"/>
      <c r="H20" s="40"/>
      <c r="I20" s="142" t="s">
        <v>31</v>
      </c>
      <c r="J20" s="145" t="s">
        <v>37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hidden="1" s="2" customFormat="1" ht="18" customHeight="1">
      <c r="A21" s="40"/>
      <c r="B21" s="46"/>
      <c r="C21" s="40"/>
      <c r="D21" s="40"/>
      <c r="E21" s="145" t="s">
        <v>38</v>
      </c>
      <c r="F21" s="40"/>
      <c r="G21" s="40"/>
      <c r="H21" s="40"/>
      <c r="I21" s="142" t="s">
        <v>33</v>
      </c>
      <c r="J21" s="145" t="s">
        <v>39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hidden="1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hidden="1" s="2" customFormat="1" ht="12" customHeight="1">
      <c r="A23" s="40"/>
      <c r="B23" s="46"/>
      <c r="C23" s="40"/>
      <c r="D23" s="142" t="s">
        <v>41</v>
      </c>
      <c r="E23" s="40"/>
      <c r="F23" s="40"/>
      <c r="G23" s="40"/>
      <c r="H23" s="40"/>
      <c r="I23" s="142" t="s">
        <v>31</v>
      </c>
      <c r="J23" s="145" t="str">
        <f>IF('Rekapitulace stavby'!AN19="","",'Rekapitulace stavby'!AN19)</f>
        <v/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hidden="1" s="2" customFormat="1" ht="18" customHeight="1">
      <c r="A24" s="40"/>
      <c r="B24" s="46"/>
      <c r="C24" s="40"/>
      <c r="D24" s="40"/>
      <c r="E24" s="145" t="str">
        <f>IF('Rekapitulace stavby'!E20="","",'Rekapitulace stavby'!E20)</f>
        <v xml:space="preserve"> </v>
      </c>
      <c r="F24" s="40"/>
      <c r="G24" s="40"/>
      <c r="H24" s="40"/>
      <c r="I24" s="142" t="s">
        <v>33</v>
      </c>
      <c r="J24" s="145" t="str">
        <f>IF('Rekapitulace stavby'!AN20="","",'Rekapitulace stavby'!AN20)</f>
        <v/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hidden="1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hidden="1" s="2" customFormat="1" ht="12" customHeight="1">
      <c r="A26" s="40"/>
      <c r="B26" s="46"/>
      <c r="C26" s="40"/>
      <c r="D26" s="142" t="s">
        <v>42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hidden="1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hidden="1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hidden="1" s="2" customFormat="1" ht="6.96" customHeight="1">
      <c r="A29" s="40"/>
      <c r="B29" s="46"/>
      <c r="C29" s="40"/>
      <c r="D29" s="151"/>
      <c r="E29" s="151"/>
      <c r="F29" s="151"/>
      <c r="G29" s="151"/>
      <c r="H29" s="151"/>
      <c r="I29" s="151"/>
      <c r="J29" s="151"/>
      <c r="K29" s="15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hidden="1" s="2" customFormat="1" ht="25.44" customHeight="1">
      <c r="A30" s="40"/>
      <c r="B30" s="46"/>
      <c r="C30" s="40"/>
      <c r="D30" s="152" t="s">
        <v>43</v>
      </c>
      <c r="E30" s="40"/>
      <c r="F30" s="40"/>
      <c r="G30" s="40"/>
      <c r="H30" s="40"/>
      <c r="I30" s="40"/>
      <c r="J30" s="153">
        <f>ROUND(J123,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hidden="1" s="2" customFormat="1" ht="6.96" customHeight="1">
      <c r="A31" s="40"/>
      <c r="B31" s="46"/>
      <c r="C31" s="40"/>
      <c r="D31" s="151"/>
      <c r="E31" s="151"/>
      <c r="F31" s="151"/>
      <c r="G31" s="151"/>
      <c r="H31" s="151"/>
      <c r="I31" s="151"/>
      <c r="J31" s="151"/>
      <c r="K31" s="15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hidden="1" s="2" customFormat="1" ht="14.4" customHeight="1">
      <c r="A32" s="40"/>
      <c r="B32" s="46"/>
      <c r="C32" s="40"/>
      <c r="D32" s="40"/>
      <c r="E32" s="40"/>
      <c r="F32" s="154" t="s">
        <v>45</v>
      </c>
      <c r="G32" s="40"/>
      <c r="H32" s="40"/>
      <c r="I32" s="154" t="s">
        <v>44</v>
      </c>
      <c r="J32" s="154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hidden="1" s="2" customFormat="1" ht="14.4" customHeight="1">
      <c r="A33" s="40"/>
      <c r="B33" s="46"/>
      <c r="C33" s="40"/>
      <c r="D33" s="155" t="s">
        <v>47</v>
      </c>
      <c r="E33" s="142" t="s">
        <v>48</v>
      </c>
      <c r="F33" s="156">
        <f>ROUND((SUM(BE123:BE230)),  2)</f>
        <v>0</v>
      </c>
      <c r="G33" s="40"/>
      <c r="H33" s="40"/>
      <c r="I33" s="157">
        <v>0.20999999999999999</v>
      </c>
      <c r="J33" s="156">
        <f>ROUND(((SUM(BE123:BE230))*I33),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hidden="1" s="2" customFormat="1" ht="14.4" customHeight="1">
      <c r="A34" s="40"/>
      <c r="B34" s="46"/>
      <c r="C34" s="40"/>
      <c r="D34" s="40"/>
      <c r="E34" s="142" t="s">
        <v>49</v>
      </c>
      <c r="F34" s="156">
        <f>ROUND((SUM(BF123:BF230)),  2)</f>
        <v>0</v>
      </c>
      <c r="G34" s="40"/>
      <c r="H34" s="40"/>
      <c r="I34" s="157">
        <v>0.14999999999999999</v>
      </c>
      <c r="J34" s="156">
        <f>ROUND(((SUM(BF123:BF230))*I34),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2" t="s">
        <v>50</v>
      </c>
      <c r="F35" s="156">
        <f>ROUND((SUM(BG123:BG230)),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2" t="s">
        <v>51</v>
      </c>
      <c r="F36" s="156">
        <f>ROUND((SUM(BH123:BH230)),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2" t="s">
        <v>52</v>
      </c>
      <c r="F37" s="156">
        <f>ROUND((SUM(BI123:BI230)),  2)</f>
        <v>0</v>
      </c>
      <c r="G37" s="40"/>
      <c r="H37" s="40"/>
      <c r="I37" s="157">
        <v>0</v>
      </c>
      <c r="J37" s="15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25.44" customHeight="1">
      <c r="A39" s="40"/>
      <c r="B39" s="46"/>
      <c r="C39" s="158"/>
      <c r="D39" s="159" t="s">
        <v>53</v>
      </c>
      <c r="E39" s="160"/>
      <c r="F39" s="160"/>
      <c r="G39" s="161" t="s">
        <v>54</v>
      </c>
      <c r="H39" s="162" t="s">
        <v>55</v>
      </c>
      <c r="I39" s="160"/>
      <c r="J39" s="163">
        <f>SUM(J30:J37)</f>
        <v>0</v>
      </c>
      <c r="K39" s="16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5"/>
      <c r="D50" s="165" t="s">
        <v>56</v>
      </c>
      <c r="E50" s="166"/>
      <c r="F50" s="166"/>
      <c r="G50" s="165" t="s">
        <v>57</v>
      </c>
      <c r="H50" s="166"/>
      <c r="I50" s="166"/>
      <c r="J50" s="166"/>
      <c r="K50" s="166"/>
      <c r="L50" s="65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40"/>
      <c r="B61" s="46"/>
      <c r="C61" s="40"/>
      <c r="D61" s="167" t="s">
        <v>58</v>
      </c>
      <c r="E61" s="168"/>
      <c r="F61" s="169" t="s">
        <v>59</v>
      </c>
      <c r="G61" s="167" t="s">
        <v>58</v>
      </c>
      <c r="H61" s="168"/>
      <c r="I61" s="168"/>
      <c r="J61" s="170" t="s">
        <v>59</v>
      </c>
      <c r="K61" s="16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40"/>
      <c r="B65" s="46"/>
      <c r="C65" s="40"/>
      <c r="D65" s="165" t="s">
        <v>60</v>
      </c>
      <c r="E65" s="171"/>
      <c r="F65" s="171"/>
      <c r="G65" s="165" t="s">
        <v>61</v>
      </c>
      <c r="H65" s="171"/>
      <c r="I65" s="171"/>
      <c r="J65" s="171"/>
      <c r="K65" s="17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40"/>
      <c r="B76" s="46"/>
      <c r="C76" s="40"/>
      <c r="D76" s="167" t="s">
        <v>58</v>
      </c>
      <c r="E76" s="168"/>
      <c r="F76" s="169" t="s">
        <v>59</v>
      </c>
      <c r="G76" s="167" t="s">
        <v>58</v>
      </c>
      <c r="H76" s="168"/>
      <c r="I76" s="168"/>
      <c r="J76" s="170" t="s">
        <v>59</v>
      </c>
      <c r="K76" s="16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hidden="1" s="2" customFormat="1" ht="14.4" customHeight="1">
      <c r="A77" s="40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hidden="1"/>
    <row r="79" hidden="1"/>
    <row r="80" hidden="1"/>
    <row r="81" s="2" customFormat="1" ht="6.96" customHeight="1">
      <c r="A81" s="40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106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76" t="str">
        <f>E7</f>
        <v>Rekonstrukce kanalizace, ul. Holečkova, Praha 5 - I. etapa, ražená část, číslo investice akce 11G5501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104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SO00 - Obnova povrchů komunikací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 xml:space="preserve"> </v>
      </c>
      <c r="G89" s="42"/>
      <c r="H89" s="42"/>
      <c r="I89" s="33" t="s">
        <v>24</v>
      </c>
      <c r="J89" s="81" t="str">
        <f>IF(J12="","",J12)</f>
        <v>15. 1. 2021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>Pražská vodohospodářská společnost a.s.</v>
      </c>
      <c r="G91" s="42"/>
      <c r="H91" s="42"/>
      <c r="I91" s="33" t="s">
        <v>36</v>
      </c>
      <c r="J91" s="38" t="str">
        <f>E21</f>
        <v>KO-KA s.r.o.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41</v>
      </c>
      <c r="J92" s="38" t="str">
        <f>E24</f>
        <v xml:space="preserve"> 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77" t="s">
        <v>107</v>
      </c>
      <c r="D94" s="178"/>
      <c r="E94" s="178"/>
      <c r="F94" s="178"/>
      <c r="G94" s="178"/>
      <c r="H94" s="178"/>
      <c r="I94" s="178"/>
      <c r="J94" s="179" t="s">
        <v>108</v>
      </c>
      <c r="K94" s="17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80" t="s">
        <v>109</v>
      </c>
      <c r="D96" s="42"/>
      <c r="E96" s="42"/>
      <c r="F96" s="42"/>
      <c r="G96" s="42"/>
      <c r="H96" s="42"/>
      <c r="I96" s="42"/>
      <c r="J96" s="112">
        <f>J123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110</v>
      </c>
    </row>
    <row r="97" s="9" customFormat="1" ht="24.96" customHeight="1">
      <c r="A97" s="9"/>
      <c r="B97" s="181"/>
      <c r="C97" s="182"/>
      <c r="D97" s="183" t="s">
        <v>111</v>
      </c>
      <c r="E97" s="184"/>
      <c r="F97" s="184"/>
      <c r="G97" s="184"/>
      <c r="H97" s="184"/>
      <c r="I97" s="184"/>
      <c r="J97" s="185">
        <f>J124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7"/>
      <c r="C98" s="188"/>
      <c r="D98" s="189" t="s">
        <v>112</v>
      </c>
      <c r="E98" s="190"/>
      <c r="F98" s="190"/>
      <c r="G98" s="190"/>
      <c r="H98" s="190"/>
      <c r="I98" s="190"/>
      <c r="J98" s="191">
        <f>J125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7"/>
      <c r="C99" s="188"/>
      <c r="D99" s="189" t="s">
        <v>996</v>
      </c>
      <c r="E99" s="190"/>
      <c r="F99" s="190"/>
      <c r="G99" s="190"/>
      <c r="H99" s="190"/>
      <c r="I99" s="190"/>
      <c r="J99" s="191">
        <f>J157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7"/>
      <c r="C100" s="188"/>
      <c r="D100" s="189" t="s">
        <v>118</v>
      </c>
      <c r="E100" s="190"/>
      <c r="F100" s="190"/>
      <c r="G100" s="190"/>
      <c r="H100" s="190"/>
      <c r="I100" s="190"/>
      <c r="J100" s="191">
        <f>J188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7"/>
      <c r="C101" s="188"/>
      <c r="D101" s="189" t="s">
        <v>119</v>
      </c>
      <c r="E101" s="190"/>
      <c r="F101" s="190"/>
      <c r="G101" s="190"/>
      <c r="H101" s="190"/>
      <c r="I101" s="190"/>
      <c r="J101" s="191">
        <f>J207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7"/>
      <c r="C102" s="188"/>
      <c r="D102" s="189" t="s">
        <v>120</v>
      </c>
      <c r="E102" s="190"/>
      <c r="F102" s="190"/>
      <c r="G102" s="190"/>
      <c r="H102" s="190"/>
      <c r="I102" s="190"/>
      <c r="J102" s="191">
        <f>J221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1"/>
      <c r="C103" s="182"/>
      <c r="D103" s="183" t="s">
        <v>123</v>
      </c>
      <c r="E103" s="184"/>
      <c r="F103" s="184"/>
      <c r="G103" s="184"/>
      <c r="H103" s="184"/>
      <c r="I103" s="184"/>
      <c r="J103" s="185">
        <f>J224</f>
        <v>0</v>
      </c>
      <c r="K103" s="182"/>
      <c r="L103" s="18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9" s="2" customFormat="1" ht="6.96" customHeight="1">
      <c r="A109" s="40"/>
      <c r="B109" s="70"/>
      <c r="C109" s="71"/>
      <c r="D109" s="71"/>
      <c r="E109" s="71"/>
      <c r="F109" s="71"/>
      <c r="G109" s="71"/>
      <c r="H109" s="71"/>
      <c r="I109" s="71"/>
      <c r="J109" s="71"/>
      <c r="K109" s="71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24.96" customHeight="1">
      <c r="A110" s="40"/>
      <c r="B110" s="41"/>
      <c r="C110" s="24" t="s">
        <v>124</v>
      </c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3" t="s">
        <v>16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6.25" customHeight="1">
      <c r="A113" s="40"/>
      <c r="B113" s="41"/>
      <c r="C113" s="42"/>
      <c r="D113" s="42"/>
      <c r="E113" s="176" t="str">
        <f>E7</f>
        <v>Rekonstrukce kanalizace, ul. Holečkova, Praha 5 - I. etapa, ražená část, číslo investice akce 11G5501</v>
      </c>
      <c r="F113" s="33"/>
      <c r="G113" s="33"/>
      <c r="H113" s="33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104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78" t="str">
        <f>E9</f>
        <v>SO00 - Obnova povrchů komunikací</v>
      </c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3" t="s">
        <v>22</v>
      </c>
      <c r="D117" s="42"/>
      <c r="E117" s="42"/>
      <c r="F117" s="28" t="str">
        <f>F12</f>
        <v xml:space="preserve"> </v>
      </c>
      <c r="G117" s="42"/>
      <c r="H117" s="42"/>
      <c r="I117" s="33" t="s">
        <v>24</v>
      </c>
      <c r="J117" s="81" t="str">
        <f>IF(J12="","",J12)</f>
        <v>15. 1. 2021</v>
      </c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5.15" customHeight="1">
      <c r="A119" s="40"/>
      <c r="B119" s="41"/>
      <c r="C119" s="33" t="s">
        <v>30</v>
      </c>
      <c r="D119" s="42"/>
      <c r="E119" s="42"/>
      <c r="F119" s="28" t="str">
        <f>E15</f>
        <v>Pražská vodohospodářská společnost a.s.</v>
      </c>
      <c r="G119" s="42"/>
      <c r="H119" s="42"/>
      <c r="I119" s="33" t="s">
        <v>36</v>
      </c>
      <c r="J119" s="38" t="str">
        <f>E21</f>
        <v>KO-KA s.r.o.</v>
      </c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3" t="s">
        <v>34</v>
      </c>
      <c r="D120" s="42"/>
      <c r="E120" s="42"/>
      <c r="F120" s="28" t="str">
        <f>IF(E18="","",E18)</f>
        <v>Vyplň údaj</v>
      </c>
      <c r="G120" s="42"/>
      <c r="H120" s="42"/>
      <c r="I120" s="33" t="s">
        <v>41</v>
      </c>
      <c r="J120" s="38" t="str">
        <f>E24</f>
        <v xml:space="preserve"> 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0.32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1" customFormat="1" ht="29.28" customHeight="1">
      <c r="A122" s="193"/>
      <c r="B122" s="194"/>
      <c r="C122" s="195" t="s">
        <v>125</v>
      </c>
      <c r="D122" s="196" t="s">
        <v>68</v>
      </c>
      <c r="E122" s="196" t="s">
        <v>64</v>
      </c>
      <c r="F122" s="196" t="s">
        <v>65</v>
      </c>
      <c r="G122" s="196" t="s">
        <v>126</v>
      </c>
      <c r="H122" s="196" t="s">
        <v>127</v>
      </c>
      <c r="I122" s="196" t="s">
        <v>128</v>
      </c>
      <c r="J122" s="196" t="s">
        <v>108</v>
      </c>
      <c r="K122" s="197" t="s">
        <v>129</v>
      </c>
      <c r="L122" s="198"/>
      <c r="M122" s="102" t="s">
        <v>1</v>
      </c>
      <c r="N122" s="103" t="s">
        <v>47</v>
      </c>
      <c r="O122" s="103" t="s">
        <v>130</v>
      </c>
      <c r="P122" s="103" t="s">
        <v>131</v>
      </c>
      <c r="Q122" s="103" t="s">
        <v>132</v>
      </c>
      <c r="R122" s="103" t="s">
        <v>133</v>
      </c>
      <c r="S122" s="103" t="s">
        <v>134</v>
      </c>
      <c r="T122" s="104" t="s">
        <v>135</v>
      </c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</row>
    <row r="123" s="2" customFormat="1" ht="22.8" customHeight="1">
      <c r="A123" s="40"/>
      <c r="B123" s="41"/>
      <c r="C123" s="109" t="s">
        <v>136</v>
      </c>
      <c r="D123" s="42"/>
      <c r="E123" s="42"/>
      <c r="F123" s="42"/>
      <c r="G123" s="42"/>
      <c r="H123" s="42"/>
      <c r="I123" s="42"/>
      <c r="J123" s="199">
        <f>BK123</f>
        <v>0</v>
      </c>
      <c r="K123" s="42"/>
      <c r="L123" s="46"/>
      <c r="M123" s="105"/>
      <c r="N123" s="200"/>
      <c r="O123" s="106"/>
      <c r="P123" s="201">
        <f>P124+P224</f>
        <v>0</v>
      </c>
      <c r="Q123" s="106"/>
      <c r="R123" s="201">
        <f>R124+R224</f>
        <v>20.32151</v>
      </c>
      <c r="S123" s="106"/>
      <c r="T123" s="202">
        <f>T124+T224</f>
        <v>138.91699999999997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82</v>
      </c>
      <c r="AU123" s="18" t="s">
        <v>110</v>
      </c>
      <c r="BK123" s="203">
        <f>BK124+BK224</f>
        <v>0</v>
      </c>
    </row>
    <row r="124" s="12" customFormat="1" ht="25.92" customHeight="1">
      <c r="A124" s="12"/>
      <c r="B124" s="204"/>
      <c r="C124" s="205"/>
      <c r="D124" s="206" t="s">
        <v>82</v>
      </c>
      <c r="E124" s="207" t="s">
        <v>137</v>
      </c>
      <c r="F124" s="207" t="s">
        <v>138</v>
      </c>
      <c r="G124" s="205"/>
      <c r="H124" s="205"/>
      <c r="I124" s="208"/>
      <c r="J124" s="209">
        <f>BK124</f>
        <v>0</v>
      </c>
      <c r="K124" s="205"/>
      <c r="L124" s="210"/>
      <c r="M124" s="211"/>
      <c r="N124" s="212"/>
      <c r="O124" s="212"/>
      <c r="P124" s="213">
        <f>P125+P157+P188+P207+P221</f>
        <v>0</v>
      </c>
      <c r="Q124" s="212"/>
      <c r="R124" s="213">
        <f>R125+R157+R188+R207+R221</f>
        <v>20.32151</v>
      </c>
      <c r="S124" s="212"/>
      <c r="T124" s="214">
        <f>T125+T157+T188+T207+T221</f>
        <v>138.91699999999997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91</v>
      </c>
      <c r="AT124" s="216" t="s">
        <v>82</v>
      </c>
      <c r="AU124" s="216" t="s">
        <v>83</v>
      </c>
      <c r="AY124" s="215" t="s">
        <v>139</v>
      </c>
      <c r="BK124" s="217">
        <f>BK125+BK157+BK188+BK207+BK221</f>
        <v>0</v>
      </c>
    </row>
    <row r="125" s="12" customFormat="1" ht="22.8" customHeight="1">
      <c r="A125" s="12"/>
      <c r="B125" s="204"/>
      <c r="C125" s="205"/>
      <c r="D125" s="206" t="s">
        <v>82</v>
      </c>
      <c r="E125" s="218" t="s">
        <v>91</v>
      </c>
      <c r="F125" s="218" t="s">
        <v>140</v>
      </c>
      <c r="G125" s="205"/>
      <c r="H125" s="205"/>
      <c r="I125" s="208"/>
      <c r="J125" s="219">
        <f>BK125</f>
        <v>0</v>
      </c>
      <c r="K125" s="205"/>
      <c r="L125" s="210"/>
      <c r="M125" s="211"/>
      <c r="N125" s="212"/>
      <c r="O125" s="212"/>
      <c r="P125" s="213">
        <f>SUM(P126:P156)</f>
        <v>0</v>
      </c>
      <c r="Q125" s="212"/>
      <c r="R125" s="213">
        <f>SUM(R126:R156)</f>
        <v>0</v>
      </c>
      <c r="S125" s="212"/>
      <c r="T125" s="214">
        <f>SUM(T126:T156)</f>
        <v>138.91699999999997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5" t="s">
        <v>91</v>
      </c>
      <c r="AT125" s="216" t="s">
        <v>82</v>
      </c>
      <c r="AU125" s="216" t="s">
        <v>91</v>
      </c>
      <c r="AY125" s="215" t="s">
        <v>139</v>
      </c>
      <c r="BK125" s="217">
        <f>SUM(BK126:BK156)</f>
        <v>0</v>
      </c>
    </row>
    <row r="126" s="2" customFormat="1">
      <c r="A126" s="40"/>
      <c r="B126" s="41"/>
      <c r="C126" s="220" t="s">
        <v>91</v>
      </c>
      <c r="D126" s="220" t="s">
        <v>141</v>
      </c>
      <c r="E126" s="221" t="s">
        <v>997</v>
      </c>
      <c r="F126" s="222" t="s">
        <v>998</v>
      </c>
      <c r="G126" s="223" t="s">
        <v>248</v>
      </c>
      <c r="H126" s="224">
        <v>77</v>
      </c>
      <c r="I126" s="225"/>
      <c r="J126" s="226">
        <f>ROUND(I126*H126,2)</f>
        <v>0</v>
      </c>
      <c r="K126" s="222" t="s">
        <v>158</v>
      </c>
      <c r="L126" s="46"/>
      <c r="M126" s="227" t="s">
        <v>1</v>
      </c>
      <c r="N126" s="228" t="s">
        <v>48</v>
      </c>
      <c r="O126" s="93"/>
      <c r="P126" s="229">
        <f>O126*H126</f>
        <v>0</v>
      </c>
      <c r="Q126" s="229">
        <v>0</v>
      </c>
      <c r="R126" s="229">
        <f>Q126*H126</f>
        <v>0</v>
      </c>
      <c r="S126" s="229">
        <v>0.28100000000000003</v>
      </c>
      <c r="T126" s="230">
        <f>S126*H126</f>
        <v>21.637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145</v>
      </c>
      <c r="AT126" s="231" t="s">
        <v>141</v>
      </c>
      <c r="AU126" s="231" t="s">
        <v>93</v>
      </c>
      <c r="AY126" s="18" t="s">
        <v>139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8" t="s">
        <v>91</v>
      </c>
      <c r="BK126" s="232">
        <f>ROUND(I126*H126,2)</f>
        <v>0</v>
      </c>
      <c r="BL126" s="18" t="s">
        <v>145</v>
      </c>
      <c r="BM126" s="231" t="s">
        <v>999</v>
      </c>
    </row>
    <row r="127" s="2" customFormat="1">
      <c r="A127" s="40"/>
      <c r="B127" s="41"/>
      <c r="C127" s="42"/>
      <c r="D127" s="233" t="s">
        <v>147</v>
      </c>
      <c r="E127" s="42"/>
      <c r="F127" s="234" t="s">
        <v>1000</v>
      </c>
      <c r="G127" s="42"/>
      <c r="H127" s="42"/>
      <c r="I127" s="235"/>
      <c r="J127" s="42"/>
      <c r="K127" s="42"/>
      <c r="L127" s="46"/>
      <c r="M127" s="236"/>
      <c r="N127" s="237"/>
      <c r="O127" s="93"/>
      <c r="P127" s="93"/>
      <c r="Q127" s="93"/>
      <c r="R127" s="93"/>
      <c r="S127" s="93"/>
      <c r="T127" s="94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147</v>
      </c>
      <c r="AU127" s="18" t="s">
        <v>93</v>
      </c>
    </row>
    <row r="128" s="15" customFormat="1">
      <c r="A128" s="15"/>
      <c r="B128" s="260"/>
      <c r="C128" s="261"/>
      <c r="D128" s="233" t="s">
        <v>149</v>
      </c>
      <c r="E128" s="262" t="s">
        <v>1</v>
      </c>
      <c r="F128" s="263" t="s">
        <v>1001</v>
      </c>
      <c r="G128" s="261"/>
      <c r="H128" s="262" t="s">
        <v>1</v>
      </c>
      <c r="I128" s="264"/>
      <c r="J128" s="261"/>
      <c r="K128" s="261"/>
      <c r="L128" s="265"/>
      <c r="M128" s="266"/>
      <c r="N128" s="267"/>
      <c r="O128" s="267"/>
      <c r="P128" s="267"/>
      <c r="Q128" s="267"/>
      <c r="R128" s="267"/>
      <c r="S128" s="267"/>
      <c r="T128" s="268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9" t="s">
        <v>149</v>
      </c>
      <c r="AU128" s="269" t="s">
        <v>93</v>
      </c>
      <c r="AV128" s="15" t="s">
        <v>91</v>
      </c>
      <c r="AW128" s="15" t="s">
        <v>40</v>
      </c>
      <c r="AX128" s="15" t="s">
        <v>83</v>
      </c>
      <c r="AY128" s="269" t="s">
        <v>139</v>
      </c>
    </row>
    <row r="129" s="13" customFormat="1">
      <c r="A129" s="13"/>
      <c r="B129" s="238"/>
      <c r="C129" s="239"/>
      <c r="D129" s="233" t="s">
        <v>149</v>
      </c>
      <c r="E129" s="240" t="s">
        <v>1</v>
      </c>
      <c r="F129" s="241" t="s">
        <v>657</v>
      </c>
      <c r="G129" s="239"/>
      <c r="H129" s="242">
        <v>77</v>
      </c>
      <c r="I129" s="243"/>
      <c r="J129" s="239"/>
      <c r="K129" s="239"/>
      <c r="L129" s="244"/>
      <c r="M129" s="245"/>
      <c r="N129" s="246"/>
      <c r="O129" s="246"/>
      <c r="P129" s="246"/>
      <c r="Q129" s="246"/>
      <c r="R129" s="246"/>
      <c r="S129" s="246"/>
      <c r="T129" s="24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8" t="s">
        <v>149</v>
      </c>
      <c r="AU129" s="248" t="s">
        <v>93</v>
      </c>
      <c r="AV129" s="13" t="s">
        <v>93</v>
      </c>
      <c r="AW129" s="13" t="s">
        <v>40</v>
      </c>
      <c r="AX129" s="13" t="s">
        <v>91</v>
      </c>
      <c r="AY129" s="248" t="s">
        <v>139</v>
      </c>
    </row>
    <row r="130" s="2" customFormat="1">
      <c r="A130" s="40"/>
      <c r="B130" s="41"/>
      <c r="C130" s="220" t="s">
        <v>93</v>
      </c>
      <c r="D130" s="220" t="s">
        <v>141</v>
      </c>
      <c r="E130" s="221" t="s">
        <v>1002</v>
      </c>
      <c r="F130" s="222" t="s">
        <v>1003</v>
      </c>
      <c r="G130" s="223" t="s">
        <v>248</v>
      </c>
      <c r="H130" s="224">
        <v>77</v>
      </c>
      <c r="I130" s="225"/>
      <c r="J130" s="226">
        <f>ROUND(I130*H130,2)</f>
        <v>0</v>
      </c>
      <c r="K130" s="222" t="s">
        <v>518</v>
      </c>
      <c r="L130" s="46"/>
      <c r="M130" s="227" t="s">
        <v>1</v>
      </c>
      <c r="N130" s="228" t="s">
        <v>48</v>
      </c>
      <c r="O130" s="93"/>
      <c r="P130" s="229">
        <f>O130*H130</f>
        <v>0</v>
      </c>
      <c r="Q130" s="229">
        <v>0</v>
      </c>
      <c r="R130" s="229">
        <f>Q130*H130</f>
        <v>0</v>
      </c>
      <c r="S130" s="229">
        <v>0.28999999999999998</v>
      </c>
      <c r="T130" s="230">
        <f>S130*H130</f>
        <v>22.329999999999998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145</v>
      </c>
      <c r="AT130" s="231" t="s">
        <v>141</v>
      </c>
      <c r="AU130" s="231" t="s">
        <v>93</v>
      </c>
      <c r="AY130" s="18" t="s">
        <v>139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8" t="s">
        <v>91</v>
      </c>
      <c r="BK130" s="232">
        <f>ROUND(I130*H130,2)</f>
        <v>0</v>
      </c>
      <c r="BL130" s="18" t="s">
        <v>145</v>
      </c>
      <c r="BM130" s="231" t="s">
        <v>1004</v>
      </c>
    </row>
    <row r="131" s="2" customFormat="1">
      <c r="A131" s="40"/>
      <c r="B131" s="41"/>
      <c r="C131" s="42"/>
      <c r="D131" s="233" t="s">
        <v>147</v>
      </c>
      <c r="E131" s="42"/>
      <c r="F131" s="234" t="s">
        <v>1005</v>
      </c>
      <c r="G131" s="42"/>
      <c r="H131" s="42"/>
      <c r="I131" s="235"/>
      <c r="J131" s="42"/>
      <c r="K131" s="42"/>
      <c r="L131" s="46"/>
      <c r="M131" s="236"/>
      <c r="N131" s="237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147</v>
      </c>
      <c r="AU131" s="18" t="s">
        <v>93</v>
      </c>
    </row>
    <row r="132" s="13" customFormat="1">
      <c r="A132" s="13"/>
      <c r="B132" s="238"/>
      <c r="C132" s="239"/>
      <c r="D132" s="233" t="s">
        <v>149</v>
      </c>
      <c r="E132" s="240" t="s">
        <v>1</v>
      </c>
      <c r="F132" s="241" t="s">
        <v>1006</v>
      </c>
      <c r="G132" s="239"/>
      <c r="H132" s="242">
        <v>77</v>
      </c>
      <c r="I132" s="243"/>
      <c r="J132" s="239"/>
      <c r="K132" s="239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149</v>
      </c>
      <c r="AU132" s="248" t="s">
        <v>93</v>
      </c>
      <c r="AV132" s="13" t="s">
        <v>93</v>
      </c>
      <c r="AW132" s="13" t="s">
        <v>40</v>
      </c>
      <c r="AX132" s="13" t="s">
        <v>91</v>
      </c>
      <c r="AY132" s="248" t="s">
        <v>139</v>
      </c>
    </row>
    <row r="133" s="2" customFormat="1">
      <c r="A133" s="40"/>
      <c r="B133" s="41"/>
      <c r="C133" s="220" t="s">
        <v>154</v>
      </c>
      <c r="D133" s="220" t="s">
        <v>141</v>
      </c>
      <c r="E133" s="221" t="s">
        <v>1007</v>
      </c>
      <c r="F133" s="222" t="s">
        <v>1008</v>
      </c>
      <c r="G133" s="223" t="s">
        <v>248</v>
      </c>
      <c r="H133" s="224">
        <v>64</v>
      </c>
      <c r="I133" s="225"/>
      <c r="J133" s="226">
        <f>ROUND(I133*H133,2)</f>
        <v>0</v>
      </c>
      <c r="K133" s="222" t="s">
        <v>158</v>
      </c>
      <c r="L133" s="46"/>
      <c r="M133" s="227" t="s">
        <v>1</v>
      </c>
      <c r="N133" s="228" t="s">
        <v>48</v>
      </c>
      <c r="O133" s="93"/>
      <c r="P133" s="229">
        <f>O133*H133</f>
        <v>0</v>
      </c>
      <c r="Q133" s="229">
        <v>0</v>
      </c>
      <c r="R133" s="229">
        <f>Q133*H133</f>
        <v>0</v>
      </c>
      <c r="S133" s="229">
        <v>0.44</v>
      </c>
      <c r="T133" s="230">
        <f>S133*H133</f>
        <v>28.16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145</v>
      </c>
      <c r="AT133" s="231" t="s">
        <v>141</v>
      </c>
      <c r="AU133" s="231" t="s">
        <v>93</v>
      </c>
      <c r="AY133" s="18" t="s">
        <v>139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8" t="s">
        <v>91</v>
      </c>
      <c r="BK133" s="232">
        <f>ROUND(I133*H133,2)</f>
        <v>0</v>
      </c>
      <c r="BL133" s="18" t="s">
        <v>145</v>
      </c>
      <c r="BM133" s="231" t="s">
        <v>1009</v>
      </c>
    </row>
    <row r="134" s="2" customFormat="1">
      <c r="A134" s="40"/>
      <c r="B134" s="41"/>
      <c r="C134" s="42"/>
      <c r="D134" s="233" t="s">
        <v>147</v>
      </c>
      <c r="E134" s="42"/>
      <c r="F134" s="234" t="s">
        <v>1010</v>
      </c>
      <c r="G134" s="42"/>
      <c r="H134" s="42"/>
      <c r="I134" s="235"/>
      <c r="J134" s="42"/>
      <c r="K134" s="42"/>
      <c r="L134" s="46"/>
      <c r="M134" s="236"/>
      <c r="N134" s="237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147</v>
      </c>
      <c r="AU134" s="18" t="s">
        <v>93</v>
      </c>
    </row>
    <row r="135" s="13" customFormat="1">
      <c r="A135" s="13"/>
      <c r="B135" s="238"/>
      <c r="C135" s="239"/>
      <c r="D135" s="233" t="s">
        <v>149</v>
      </c>
      <c r="E135" s="240" t="s">
        <v>1</v>
      </c>
      <c r="F135" s="241" t="s">
        <v>1011</v>
      </c>
      <c r="G135" s="239"/>
      <c r="H135" s="242">
        <v>64</v>
      </c>
      <c r="I135" s="243"/>
      <c r="J135" s="239"/>
      <c r="K135" s="239"/>
      <c r="L135" s="244"/>
      <c r="M135" s="245"/>
      <c r="N135" s="246"/>
      <c r="O135" s="246"/>
      <c r="P135" s="246"/>
      <c r="Q135" s="246"/>
      <c r="R135" s="246"/>
      <c r="S135" s="246"/>
      <c r="T135" s="24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8" t="s">
        <v>149</v>
      </c>
      <c r="AU135" s="248" t="s">
        <v>93</v>
      </c>
      <c r="AV135" s="13" t="s">
        <v>93</v>
      </c>
      <c r="AW135" s="13" t="s">
        <v>40</v>
      </c>
      <c r="AX135" s="13" t="s">
        <v>91</v>
      </c>
      <c r="AY135" s="248" t="s">
        <v>139</v>
      </c>
    </row>
    <row r="136" s="2" customFormat="1">
      <c r="A136" s="40"/>
      <c r="B136" s="41"/>
      <c r="C136" s="220" t="s">
        <v>145</v>
      </c>
      <c r="D136" s="220" t="s">
        <v>141</v>
      </c>
      <c r="E136" s="221" t="s">
        <v>1012</v>
      </c>
      <c r="F136" s="222" t="s">
        <v>1013</v>
      </c>
      <c r="G136" s="223" t="s">
        <v>248</v>
      </c>
      <c r="H136" s="224">
        <v>64</v>
      </c>
      <c r="I136" s="225"/>
      <c r="J136" s="226">
        <f>ROUND(I136*H136,2)</f>
        <v>0</v>
      </c>
      <c r="K136" s="222" t="s">
        <v>158</v>
      </c>
      <c r="L136" s="46"/>
      <c r="M136" s="227" t="s">
        <v>1</v>
      </c>
      <c r="N136" s="228" t="s">
        <v>48</v>
      </c>
      <c r="O136" s="93"/>
      <c r="P136" s="229">
        <f>O136*H136</f>
        <v>0</v>
      </c>
      <c r="Q136" s="229">
        <v>0</v>
      </c>
      <c r="R136" s="229">
        <f>Q136*H136</f>
        <v>0</v>
      </c>
      <c r="S136" s="229">
        <v>0.32500000000000001</v>
      </c>
      <c r="T136" s="230">
        <f>S136*H136</f>
        <v>20.800000000000001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31" t="s">
        <v>145</v>
      </c>
      <c r="AT136" s="231" t="s">
        <v>141</v>
      </c>
      <c r="AU136" s="231" t="s">
        <v>93</v>
      </c>
      <c r="AY136" s="18" t="s">
        <v>139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8" t="s">
        <v>91</v>
      </c>
      <c r="BK136" s="232">
        <f>ROUND(I136*H136,2)</f>
        <v>0</v>
      </c>
      <c r="BL136" s="18" t="s">
        <v>145</v>
      </c>
      <c r="BM136" s="231" t="s">
        <v>1014</v>
      </c>
    </row>
    <row r="137" s="2" customFormat="1">
      <c r="A137" s="40"/>
      <c r="B137" s="41"/>
      <c r="C137" s="42"/>
      <c r="D137" s="233" t="s">
        <v>147</v>
      </c>
      <c r="E137" s="42"/>
      <c r="F137" s="234" t="s">
        <v>1015</v>
      </c>
      <c r="G137" s="42"/>
      <c r="H137" s="42"/>
      <c r="I137" s="235"/>
      <c r="J137" s="42"/>
      <c r="K137" s="42"/>
      <c r="L137" s="46"/>
      <c r="M137" s="236"/>
      <c r="N137" s="237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147</v>
      </c>
      <c r="AU137" s="18" t="s">
        <v>93</v>
      </c>
    </row>
    <row r="138" s="13" customFormat="1">
      <c r="A138" s="13"/>
      <c r="B138" s="238"/>
      <c r="C138" s="239"/>
      <c r="D138" s="233" t="s">
        <v>149</v>
      </c>
      <c r="E138" s="240" t="s">
        <v>1</v>
      </c>
      <c r="F138" s="241" t="s">
        <v>1016</v>
      </c>
      <c r="G138" s="239"/>
      <c r="H138" s="242">
        <v>64</v>
      </c>
      <c r="I138" s="243"/>
      <c r="J138" s="239"/>
      <c r="K138" s="239"/>
      <c r="L138" s="244"/>
      <c r="M138" s="245"/>
      <c r="N138" s="246"/>
      <c r="O138" s="246"/>
      <c r="P138" s="246"/>
      <c r="Q138" s="246"/>
      <c r="R138" s="246"/>
      <c r="S138" s="246"/>
      <c r="T138" s="24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8" t="s">
        <v>149</v>
      </c>
      <c r="AU138" s="248" t="s">
        <v>93</v>
      </c>
      <c r="AV138" s="13" t="s">
        <v>93</v>
      </c>
      <c r="AW138" s="13" t="s">
        <v>40</v>
      </c>
      <c r="AX138" s="13" t="s">
        <v>91</v>
      </c>
      <c r="AY138" s="248" t="s">
        <v>139</v>
      </c>
    </row>
    <row r="139" s="2" customFormat="1" ht="33" customHeight="1">
      <c r="A139" s="40"/>
      <c r="B139" s="41"/>
      <c r="C139" s="220" t="s">
        <v>167</v>
      </c>
      <c r="D139" s="220" t="s">
        <v>141</v>
      </c>
      <c r="E139" s="221" t="s">
        <v>1017</v>
      </c>
      <c r="F139" s="222" t="s">
        <v>1018</v>
      </c>
      <c r="G139" s="223" t="s">
        <v>248</v>
      </c>
      <c r="H139" s="224">
        <v>113</v>
      </c>
      <c r="I139" s="225"/>
      <c r="J139" s="226">
        <f>ROUND(I139*H139,2)</f>
        <v>0</v>
      </c>
      <c r="K139" s="222" t="s">
        <v>158</v>
      </c>
      <c r="L139" s="46"/>
      <c r="M139" s="227" t="s">
        <v>1</v>
      </c>
      <c r="N139" s="228" t="s">
        <v>48</v>
      </c>
      <c r="O139" s="93"/>
      <c r="P139" s="229">
        <f>O139*H139</f>
        <v>0</v>
      </c>
      <c r="Q139" s="229">
        <v>0</v>
      </c>
      <c r="R139" s="229">
        <f>Q139*H139</f>
        <v>0</v>
      </c>
      <c r="S139" s="229">
        <v>0.33000000000000002</v>
      </c>
      <c r="T139" s="230">
        <f>S139*H139</f>
        <v>37.289999999999999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31" t="s">
        <v>145</v>
      </c>
      <c r="AT139" s="231" t="s">
        <v>141</v>
      </c>
      <c r="AU139" s="231" t="s">
        <v>93</v>
      </c>
      <c r="AY139" s="18" t="s">
        <v>139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8" t="s">
        <v>91</v>
      </c>
      <c r="BK139" s="232">
        <f>ROUND(I139*H139,2)</f>
        <v>0</v>
      </c>
      <c r="BL139" s="18" t="s">
        <v>145</v>
      </c>
      <c r="BM139" s="231" t="s">
        <v>1019</v>
      </c>
    </row>
    <row r="140" s="2" customFormat="1">
      <c r="A140" s="40"/>
      <c r="B140" s="41"/>
      <c r="C140" s="42"/>
      <c r="D140" s="233" t="s">
        <v>147</v>
      </c>
      <c r="E140" s="42"/>
      <c r="F140" s="234" t="s">
        <v>1020</v>
      </c>
      <c r="G140" s="42"/>
      <c r="H140" s="42"/>
      <c r="I140" s="235"/>
      <c r="J140" s="42"/>
      <c r="K140" s="42"/>
      <c r="L140" s="46"/>
      <c r="M140" s="236"/>
      <c r="N140" s="237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147</v>
      </c>
      <c r="AU140" s="18" t="s">
        <v>93</v>
      </c>
    </row>
    <row r="141" s="13" customFormat="1">
      <c r="A141" s="13"/>
      <c r="B141" s="238"/>
      <c r="C141" s="239"/>
      <c r="D141" s="233" t="s">
        <v>149</v>
      </c>
      <c r="E141" s="240" t="s">
        <v>1</v>
      </c>
      <c r="F141" s="241" t="s">
        <v>1021</v>
      </c>
      <c r="G141" s="239"/>
      <c r="H141" s="242">
        <v>113</v>
      </c>
      <c r="I141" s="243"/>
      <c r="J141" s="239"/>
      <c r="K141" s="239"/>
      <c r="L141" s="244"/>
      <c r="M141" s="245"/>
      <c r="N141" s="246"/>
      <c r="O141" s="246"/>
      <c r="P141" s="246"/>
      <c r="Q141" s="246"/>
      <c r="R141" s="246"/>
      <c r="S141" s="246"/>
      <c r="T141" s="24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8" t="s">
        <v>149</v>
      </c>
      <c r="AU141" s="248" t="s">
        <v>93</v>
      </c>
      <c r="AV141" s="13" t="s">
        <v>93</v>
      </c>
      <c r="AW141" s="13" t="s">
        <v>40</v>
      </c>
      <c r="AX141" s="13" t="s">
        <v>91</v>
      </c>
      <c r="AY141" s="248" t="s">
        <v>139</v>
      </c>
    </row>
    <row r="142" s="2" customFormat="1" ht="16.5" customHeight="1">
      <c r="A142" s="40"/>
      <c r="B142" s="41"/>
      <c r="C142" s="220" t="s">
        <v>174</v>
      </c>
      <c r="D142" s="220" t="s">
        <v>141</v>
      </c>
      <c r="E142" s="221" t="s">
        <v>1022</v>
      </c>
      <c r="F142" s="222" t="s">
        <v>1023</v>
      </c>
      <c r="G142" s="223" t="s">
        <v>157</v>
      </c>
      <c r="H142" s="224">
        <v>30</v>
      </c>
      <c r="I142" s="225"/>
      <c r="J142" s="226">
        <f>ROUND(I142*H142,2)</f>
        <v>0</v>
      </c>
      <c r="K142" s="222" t="s">
        <v>518</v>
      </c>
      <c r="L142" s="46"/>
      <c r="M142" s="227" t="s">
        <v>1</v>
      </c>
      <c r="N142" s="228" t="s">
        <v>48</v>
      </c>
      <c r="O142" s="93"/>
      <c r="P142" s="229">
        <f>O142*H142</f>
        <v>0</v>
      </c>
      <c r="Q142" s="229">
        <v>0</v>
      </c>
      <c r="R142" s="229">
        <f>Q142*H142</f>
        <v>0</v>
      </c>
      <c r="S142" s="229">
        <v>0.28999999999999998</v>
      </c>
      <c r="T142" s="230">
        <f>S142*H142</f>
        <v>8.6999999999999993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31" t="s">
        <v>145</v>
      </c>
      <c r="AT142" s="231" t="s">
        <v>141</v>
      </c>
      <c r="AU142" s="231" t="s">
        <v>93</v>
      </c>
      <c r="AY142" s="18" t="s">
        <v>139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8" t="s">
        <v>91</v>
      </c>
      <c r="BK142" s="232">
        <f>ROUND(I142*H142,2)</f>
        <v>0</v>
      </c>
      <c r="BL142" s="18" t="s">
        <v>145</v>
      </c>
      <c r="BM142" s="231" t="s">
        <v>1024</v>
      </c>
    </row>
    <row r="143" s="2" customFormat="1">
      <c r="A143" s="40"/>
      <c r="B143" s="41"/>
      <c r="C143" s="42"/>
      <c r="D143" s="233" t="s">
        <v>147</v>
      </c>
      <c r="E143" s="42"/>
      <c r="F143" s="234" t="s">
        <v>1025</v>
      </c>
      <c r="G143" s="42"/>
      <c r="H143" s="42"/>
      <c r="I143" s="235"/>
      <c r="J143" s="42"/>
      <c r="K143" s="42"/>
      <c r="L143" s="46"/>
      <c r="M143" s="236"/>
      <c r="N143" s="23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147</v>
      </c>
      <c r="AU143" s="18" t="s">
        <v>93</v>
      </c>
    </row>
    <row r="144" s="13" customFormat="1">
      <c r="A144" s="13"/>
      <c r="B144" s="238"/>
      <c r="C144" s="239"/>
      <c r="D144" s="233" t="s">
        <v>149</v>
      </c>
      <c r="E144" s="240" t="s">
        <v>1</v>
      </c>
      <c r="F144" s="241" t="s">
        <v>1026</v>
      </c>
      <c r="G144" s="239"/>
      <c r="H144" s="242">
        <v>30</v>
      </c>
      <c r="I144" s="243"/>
      <c r="J144" s="239"/>
      <c r="K144" s="239"/>
      <c r="L144" s="244"/>
      <c r="M144" s="245"/>
      <c r="N144" s="246"/>
      <c r="O144" s="246"/>
      <c r="P144" s="246"/>
      <c r="Q144" s="246"/>
      <c r="R144" s="246"/>
      <c r="S144" s="246"/>
      <c r="T144" s="24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8" t="s">
        <v>149</v>
      </c>
      <c r="AU144" s="248" t="s">
        <v>93</v>
      </c>
      <c r="AV144" s="13" t="s">
        <v>93</v>
      </c>
      <c r="AW144" s="13" t="s">
        <v>40</v>
      </c>
      <c r="AX144" s="13" t="s">
        <v>91</v>
      </c>
      <c r="AY144" s="248" t="s">
        <v>139</v>
      </c>
    </row>
    <row r="145" s="2" customFormat="1" ht="33" customHeight="1">
      <c r="A145" s="40"/>
      <c r="B145" s="41"/>
      <c r="C145" s="220" t="s">
        <v>185</v>
      </c>
      <c r="D145" s="220" t="s">
        <v>141</v>
      </c>
      <c r="E145" s="221" t="s">
        <v>407</v>
      </c>
      <c r="F145" s="222" t="s">
        <v>1027</v>
      </c>
      <c r="G145" s="223" t="s">
        <v>170</v>
      </c>
      <c r="H145" s="224">
        <v>27.550000000000001</v>
      </c>
      <c r="I145" s="225"/>
      <c r="J145" s="226">
        <f>ROUND(I145*H145,2)</f>
        <v>0</v>
      </c>
      <c r="K145" s="222" t="s">
        <v>1</v>
      </c>
      <c r="L145" s="46"/>
      <c r="M145" s="227" t="s">
        <v>1</v>
      </c>
      <c r="N145" s="228" t="s">
        <v>48</v>
      </c>
      <c r="O145" s="93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145</v>
      </c>
      <c r="AT145" s="231" t="s">
        <v>141</v>
      </c>
      <c r="AU145" s="231" t="s">
        <v>93</v>
      </c>
      <c r="AY145" s="18" t="s">
        <v>139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8" t="s">
        <v>91</v>
      </c>
      <c r="BK145" s="232">
        <f>ROUND(I145*H145,2)</f>
        <v>0</v>
      </c>
      <c r="BL145" s="18" t="s">
        <v>145</v>
      </c>
      <c r="BM145" s="231" t="s">
        <v>1028</v>
      </c>
    </row>
    <row r="146" s="2" customFormat="1">
      <c r="A146" s="40"/>
      <c r="B146" s="41"/>
      <c r="C146" s="42"/>
      <c r="D146" s="233" t="s">
        <v>147</v>
      </c>
      <c r="E146" s="42"/>
      <c r="F146" s="234" t="s">
        <v>410</v>
      </c>
      <c r="G146" s="42"/>
      <c r="H146" s="42"/>
      <c r="I146" s="235"/>
      <c r="J146" s="42"/>
      <c r="K146" s="42"/>
      <c r="L146" s="46"/>
      <c r="M146" s="236"/>
      <c r="N146" s="23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147</v>
      </c>
      <c r="AU146" s="18" t="s">
        <v>93</v>
      </c>
    </row>
    <row r="147" s="15" customFormat="1">
      <c r="A147" s="15"/>
      <c r="B147" s="260"/>
      <c r="C147" s="261"/>
      <c r="D147" s="233" t="s">
        <v>149</v>
      </c>
      <c r="E147" s="262" t="s">
        <v>1</v>
      </c>
      <c r="F147" s="263" t="s">
        <v>1029</v>
      </c>
      <c r="G147" s="261"/>
      <c r="H147" s="262" t="s">
        <v>1</v>
      </c>
      <c r="I147" s="264"/>
      <c r="J147" s="261"/>
      <c r="K147" s="261"/>
      <c r="L147" s="265"/>
      <c r="M147" s="266"/>
      <c r="N147" s="267"/>
      <c r="O147" s="267"/>
      <c r="P147" s="267"/>
      <c r="Q147" s="267"/>
      <c r="R147" s="267"/>
      <c r="S147" s="267"/>
      <c r="T147" s="26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9" t="s">
        <v>149</v>
      </c>
      <c r="AU147" s="269" t="s">
        <v>93</v>
      </c>
      <c r="AV147" s="15" t="s">
        <v>91</v>
      </c>
      <c r="AW147" s="15" t="s">
        <v>40</v>
      </c>
      <c r="AX147" s="15" t="s">
        <v>83</v>
      </c>
      <c r="AY147" s="269" t="s">
        <v>139</v>
      </c>
    </row>
    <row r="148" s="13" customFormat="1">
      <c r="A148" s="13"/>
      <c r="B148" s="238"/>
      <c r="C148" s="239"/>
      <c r="D148" s="233" t="s">
        <v>149</v>
      </c>
      <c r="E148" s="240" t="s">
        <v>1</v>
      </c>
      <c r="F148" s="241" t="s">
        <v>1030</v>
      </c>
      <c r="G148" s="239"/>
      <c r="H148" s="242">
        <v>27.550000000000001</v>
      </c>
      <c r="I148" s="243"/>
      <c r="J148" s="239"/>
      <c r="K148" s="239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149</v>
      </c>
      <c r="AU148" s="248" t="s">
        <v>93</v>
      </c>
      <c r="AV148" s="13" t="s">
        <v>93</v>
      </c>
      <c r="AW148" s="13" t="s">
        <v>40</v>
      </c>
      <c r="AX148" s="13" t="s">
        <v>91</v>
      </c>
      <c r="AY148" s="248" t="s">
        <v>139</v>
      </c>
    </row>
    <row r="149" s="2" customFormat="1">
      <c r="A149" s="40"/>
      <c r="B149" s="41"/>
      <c r="C149" s="220" t="s">
        <v>193</v>
      </c>
      <c r="D149" s="220" t="s">
        <v>141</v>
      </c>
      <c r="E149" s="221" t="s">
        <v>445</v>
      </c>
      <c r="F149" s="222" t="s">
        <v>446</v>
      </c>
      <c r="G149" s="223" t="s">
        <v>170</v>
      </c>
      <c r="H149" s="224">
        <v>27.550000000000001</v>
      </c>
      <c r="I149" s="225"/>
      <c r="J149" s="226">
        <f>ROUND(I149*H149,2)</f>
        <v>0</v>
      </c>
      <c r="K149" s="222" t="s">
        <v>158</v>
      </c>
      <c r="L149" s="46"/>
      <c r="M149" s="227" t="s">
        <v>1</v>
      </c>
      <c r="N149" s="228" t="s">
        <v>48</v>
      </c>
      <c r="O149" s="93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31" t="s">
        <v>145</v>
      </c>
      <c r="AT149" s="231" t="s">
        <v>141</v>
      </c>
      <c r="AU149" s="231" t="s">
        <v>93</v>
      </c>
      <c r="AY149" s="18" t="s">
        <v>139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8" t="s">
        <v>91</v>
      </c>
      <c r="BK149" s="232">
        <f>ROUND(I149*H149,2)</f>
        <v>0</v>
      </c>
      <c r="BL149" s="18" t="s">
        <v>145</v>
      </c>
      <c r="BM149" s="231" t="s">
        <v>1031</v>
      </c>
    </row>
    <row r="150" s="2" customFormat="1">
      <c r="A150" s="40"/>
      <c r="B150" s="41"/>
      <c r="C150" s="42"/>
      <c r="D150" s="233" t="s">
        <v>147</v>
      </c>
      <c r="E150" s="42"/>
      <c r="F150" s="234" t="s">
        <v>448</v>
      </c>
      <c r="G150" s="42"/>
      <c r="H150" s="42"/>
      <c r="I150" s="235"/>
      <c r="J150" s="42"/>
      <c r="K150" s="42"/>
      <c r="L150" s="46"/>
      <c r="M150" s="236"/>
      <c r="N150" s="23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147</v>
      </c>
      <c r="AU150" s="18" t="s">
        <v>93</v>
      </c>
    </row>
    <row r="151" s="15" customFormat="1">
      <c r="A151" s="15"/>
      <c r="B151" s="260"/>
      <c r="C151" s="261"/>
      <c r="D151" s="233" t="s">
        <v>149</v>
      </c>
      <c r="E151" s="262" t="s">
        <v>1</v>
      </c>
      <c r="F151" s="263" t="s">
        <v>1032</v>
      </c>
      <c r="G151" s="261"/>
      <c r="H151" s="262" t="s">
        <v>1</v>
      </c>
      <c r="I151" s="264"/>
      <c r="J151" s="261"/>
      <c r="K151" s="261"/>
      <c r="L151" s="265"/>
      <c r="M151" s="266"/>
      <c r="N151" s="267"/>
      <c r="O151" s="267"/>
      <c r="P151" s="267"/>
      <c r="Q151" s="267"/>
      <c r="R151" s="267"/>
      <c r="S151" s="267"/>
      <c r="T151" s="268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69" t="s">
        <v>149</v>
      </c>
      <c r="AU151" s="269" t="s">
        <v>93</v>
      </c>
      <c r="AV151" s="15" t="s">
        <v>91</v>
      </c>
      <c r="AW151" s="15" t="s">
        <v>40</v>
      </c>
      <c r="AX151" s="15" t="s">
        <v>83</v>
      </c>
      <c r="AY151" s="269" t="s">
        <v>139</v>
      </c>
    </row>
    <row r="152" s="13" customFormat="1">
      <c r="A152" s="13"/>
      <c r="B152" s="238"/>
      <c r="C152" s="239"/>
      <c r="D152" s="233" t="s">
        <v>149</v>
      </c>
      <c r="E152" s="240" t="s">
        <v>1</v>
      </c>
      <c r="F152" s="241" t="s">
        <v>1030</v>
      </c>
      <c r="G152" s="239"/>
      <c r="H152" s="242">
        <v>27.550000000000001</v>
      </c>
      <c r="I152" s="243"/>
      <c r="J152" s="239"/>
      <c r="K152" s="239"/>
      <c r="L152" s="244"/>
      <c r="M152" s="245"/>
      <c r="N152" s="246"/>
      <c r="O152" s="246"/>
      <c r="P152" s="246"/>
      <c r="Q152" s="246"/>
      <c r="R152" s="246"/>
      <c r="S152" s="246"/>
      <c r="T152" s="24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8" t="s">
        <v>149</v>
      </c>
      <c r="AU152" s="248" t="s">
        <v>93</v>
      </c>
      <c r="AV152" s="13" t="s">
        <v>93</v>
      </c>
      <c r="AW152" s="13" t="s">
        <v>40</v>
      </c>
      <c r="AX152" s="13" t="s">
        <v>91</v>
      </c>
      <c r="AY152" s="248" t="s">
        <v>139</v>
      </c>
    </row>
    <row r="153" s="2" customFormat="1" ht="16.5" customHeight="1">
      <c r="A153" s="40"/>
      <c r="B153" s="41"/>
      <c r="C153" s="220" t="s">
        <v>203</v>
      </c>
      <c r="D153" s="220" t="s">
        <v>141</v>
      </c>
      <c r="E153" s="221" t="s">
        <v>465</v>
      </c>
      <c r="F153" s="222" t="s">
        <v>466</v>
      </c>
      <c r="G153" s="223" t="s">
        <v>170</v>
      </c>
      <c r="H153" s="224">
        <v>27.550000000000001</v>
      </c>
      <c r="I153" s="225"/>
      <c r="J153" s="226">
        <f>ROUND(I153*H153,2)</f>
        <v>0</v>
      </c>
      <c r="K153" s="222" t="s">
        <v>158</v>
      </c>
      <c r="L153" s="46"/>
      <c r="M153" s="227" t="s">
        <v>1</v>
      </c>
      <c r="N153" s="228" t="s">
        <v>48</v>
      </c>
      <c r="O153" s="93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145</v>
      </c>
      <c r="AT153" s="231" t="s">
        <v>141</v>
      </c>
      <c r="AU153" s="231" t="s">
        <v>93</v>
      </c>
      <c r="AY153" s="18" t="s">
        <v>139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8" t="s">
        <v>91</v>
      </c>
      <c r="BK153" s="232">
        <f>ROUND(I153*H153,2)</f>
        <v>0</v>
      </c>
      <c r="BL153" s="18" t="s">
        <v>145</v>
      </c>
      <c r="BM153" s="231" t="s">
        <v>1033</v>
      </c>
    </row>
    <row r="154" s="2" customFormat="1">
      <c r="A154" s="40"/>
      <c r="B154" s="41"/>
      <c r="C154" s="42"/>
      <c r="D154" s="233" t="s">
        <v>147</v>
      </c>
      <c r="E154" s="42"/>
      <c r="F154" s="234" t="s">
        <v>468</v>
      </c>
      <c r="G154" s="42"/>
      <c r="H154" s="42"/>
      <c r="I154" s="235"/>
      <c r="J154" s="42"/>
      <c r="K154" s="42"/>
      <c r="L154" s="46"/>
      <c r="M154" s="236"/>
      <c r="N154" s="23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147</v>
      </c>
      <c r="AU154" s="18" t="s">
        <v>93</v>
      </c>
    </row>
    <row r="155" s="15" customFormat="1">
      <c r="A155" s="15"/>
      <c r="B155" s="260"/>
      <c r="C155" s="261"/>
      <c r="D155" s="233" t="s">
        <v>149</v>
      </c>
      <c r="E155" s="262" t="s">
        <v>1</v>
      </c>
      <c r="F155" s="263" t="s">
        <v>1034</v>
      </c>
      <c r="G155" s="261"/>
      <c r="H155" s="262" t="s">
        <v>1</v>
      </c>
      <c r="I155" s="264"/>
      <c r="J155" s="261"/>
      <c r="K155" s="261"/>
      <c r="L155" s="265"/>
      <c r="M155" s="266"/>
      <c r="N155" s="267"/>
      <c r="O155" s="267"/>
      <c r="P155" s="267"/>
      <c r="Q155" s="267"/>
      <c r="R155" s="267"/>
      <c r="S155" s="267"/>
      <c r="T155" s="268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9" t="s">
        <v>149</v>
      </c>
      <c r="AU155" s="269" t="s">
        <v>93</v>
      </c>
      <c r="AV155" s="15" t="s">
        <v>91</v>
      </c>
      <c r="AW155" s="15" t="s">
        <v>40</v>
      </c>
      <c r="AX155" s="15" t="s">
        <v>83</v>
      </c>
      <c r="AY155" s="269" t="s">
        <v>139</v>
      </c>
    </row>
    <row r="156" s="13" customFormat="1">
      <c r="A156" s="13"/>
      <c r="B156" s="238"/>
      <c r="C156" s="239"/>
      <c r="D156" s="233" t="s">
        <v>149</v>
      </c>
      <c r="E156" s="240" t="s">
        <v>1</v>
      </c>
      <c r="F156" s="241" t="s">
        <v>1030</v>
      </c>
      <c r="G156" s="239"/>
      <c r="H156" s="242">
        <v>27.550000000000001</v>
      </c>
      <c r="I156" s="243"/>
      <c r="J156" s="239"/>
      <c r="K156" s="239"/>
      <c r="L156" s="244"/>
      <c r="M156" s="245"/>
      <c r="N156" s="246"/>
      <c r="O156" s="246"/>
      <c r="P156" s="246"/>
      <c r="Q156" s="246"/>
      <c r="R156" s="246"/>
      <c r="S156" s="246"/>
      <c r="T156" s="24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8" t="s">
        <v>149</v>
      </c>
      <c r="AU156" s="248" t="s">
        <v>93</v>
      </c>
      <c r="AV156" s="13" t="s">
        <v>93</v>
      </c>
      <c r="AW156" s="13" t="s">
        <v>40</v>
      </c>
      <c r="AX156" s="13" t="s">
        <v>91</v>
      </c>
      <c r="AY156" s="248" t="s">
        <v>139</v>
      </c>
    </row>
    <row r="157" s="12" customFormat="1" ht="22.8" customHeight="1">
      <c r="A157" s="12"/>
      <c r="B157" s="204"/>
      <c r="C157" s="205"/>
      <c r="D157" s="206" t="s">
        <v>82</v>
      </c>
      <c r="E157" s="218" t="s">
        <v>167</v>
      </c>
      <c r="F157" s="218" t="s">
        <v>1035</v>
      </c>
      <c r="G157" s="205"/>
      <c r="H157" s="205"/>
      <c r="I157" s="208"/>
      <c r="J157" s="219">
        <f>BK157</f>
        <v>0</v>
      </c>
      <c r="K157" s="205"/>
      <c r="L157" s="210"/>
      <c r="M157" s="211"/>
      <c r="N157" s="212"/>
      <c r="O157" s="212"/>
      <c r="P157" s="213">
        <f>SUM(P158:P187)</f>
        <v>0</v>
      </c>
      <c r="Q157" s="212"/>
      <c r="R157" s="213">
        <f>SUM(R158:R187)</f>
        <v>14.513310000000001</v>
      </c>
      <c r="S157" s="212"/>
      <c r="T157" s="214">
        <f>SUM(T158:T187)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5" t="s">
        <v>91</v>
      </c>
      <c r="AT157" s="216" t="s">
        <v>82</v>
      </c>
      <c r="AU157" s="216" t="s">
        <v>91</v>
      </c>
      <c r="AY157" s="215" t="s">
        <v>139</v>
      </c>
      <c r="BK157" s="217">
        <f>SUM(BK158:BK187)</f>
        <v>0</v>
      </c>
    </row>
    <row r="158" s="2" customFormat="1" ht="33" customHeight="1">
      <c r="A158" s="40"/>
      <c r="B158" s="41"/>
      <c r="C158" s="220" t="s">
        <v>209</v>
      </c>
      <c r="D158" s="220" t="s">
        <v>141</v>
      </c>
      <c r="E158" s="221" t="s">
        <v>1036</v>
      </c>
      <c r="F158" s="222" t="s">
        <v>1037</v>
      </c>
      <c r="G158" s="223" t="s">
        <v>248</v>
      </c>
      <c r="H158" s="224">
        <v>64</v>
      </c>
      <c r="I158" s="225"/>
      <c r="J158" s="226">
        <f>ROUND(I158*H158,2)</f>
        <v>0</v>
      </c>
      <c r="K158" s="222" t="s">
        <v>518</v>
      </c>
      <c r="L158" s="46"/>
      <c r="M158" s="227" t="s">
        <v>1</v>
      </c>
      <c r="N158" s="228" t="s">
        <v>48</v>
      </c>
      <c r="O158" s="93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31" t="s">
        <v>145</v>
      </c>
      <c r="AT158" s="231" t="s">
        <v>141</v>
      </c>
      <c r="AU158" s="231" t="s">
        <v>93</v>
      </c>
      <c r="AY158" s="18" t="s">
        <v>139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8" t="s">
        <v>91</v>
      </c>
      <c r="BK158" s="232">
        <f>ROUND(I158*H158,2)</f>
        <v>0</v>
      </c>
      <c r="BL158" s="18" t="s">
        <v>145</v>
      </c>
      <c r="BM158" s="231" t="s">
        <v>1038</v>
      </c>
    </row>
    <row r="159" s="2" customFormat="1">
      <c r="A159" s="40"/>
      <c r="B159" s="41"/>
      <c r="C159" s="42"/>
      <c r="D159" s="233" t="s">
        <v>147</v>
      </c>
      <c r="E159" s="42"/>
      <c r="F159" s="234" t="s">
        <v>1039</v>
      </c>
      <c r="G159" s="42"/>
      <c r="H159" s="42"/>
      <c r="I159" s="235"/>
      <c r="J159" s="42"/>
      <c r="K159" s="42"/>
      <c r="L159" s="46"/>
      <c r="M159" s="236"/>
      <c r="N159" s="237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147</v>
      </c>
      <c r="AU159" s="18" t="s">
        <v>93</v>
      </c>
    </row>
    <row r="160" s="2" customFormat="1" ht="33" customHeight="1">
      <c r="A160" s="40"/>
      <c r="B160" s="41"/>
      <c r="C160" s="220" t="s">
        <v>219</v>
      </c>
      <c r="D160" s="220" t="s">
        <v>141</v>
      </c>
      <c r="E160" s="221" t="s">
        <v>1040</v>
      </c>
      <c r="F160" s="222" t="s">
        <v>1041</v>
      </c>
      <c r="G160" s="223" t="s">
        <v>248</v>
      </c>
      <c r="H160" s="224">
        <v>64</v>
      </c>
      <c r="I160" s="225"/>
      <c r="J160" s="226">
        <f>ROUND(I160*H160,2)</f>
        <v>0</v>
      </c>
      <c r="K160" s="222" t="s">
        <v>518</v>
      </c>
      <c r="L160" s="46"/>
      <c r="M160" s="227" t="s">
        <v>1</v>
      </c>
      <c r="N160" s="228" t="s">
        <v>48</v>
      </c>
      <c r="O160" s="93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145</v>
      </c>
      <c r="AT160" s="231" t="s">
        <v>141</v>
      </c>
      <c r="AU160" s="231" t="s">
        <v>93</v>
      </c>
      <c r="AY160" s="18" t="s">
        <v>139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8" t="s">
        <v>91</v>
      </c>
      <c r="BK160" s="232">
        <f>ROUND(I160*H160,2)</f>
        <v>0</v>
      </c>
      <c r="BL160" s="18" t="s">
        <v>145</v>
      </c>
      <c r="BM160" s="231" t="s">
        <v>1042</v>
      </c>
    </row>
    <row r="161" s="2" customFormat="1">
      <c r="A161" s="40"/>
      <c r="B161" s="41"/>
      <c r="C161" s="42"/>
      <c r="D161" s="233" t="s">
        <v>147</v>
      </c>
      <c r="E161" s="42"/>
      <c r="F161" s="234" t="s">
        <v>1043</v>
      </c>
      <c r="G161" s="42"/>
      <c r="H161" s="42"/>
      <c r="I161" s="235"/>
      <c r="J161" s="42"/>
      <c r="K161" s="42"/>
      <c r="L161" s="46"/>
      <c r="M161" s="236"/>
      <c r="N161" s="23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147</v>
      </c>
      <c r="AU161" s="18" t="s">
        <v>93</v>
      </c>
    </row>
    <row r="162" s="2" customFormat="1">
      <c r="A162" s="40"/>
      <c r="B162" s="41"/>
      <c r="C162" s="220" t="s">
        <v>225</v>
      </c>
      <c r="D162" s="220" t="s">
        <v>141</v>
      </c>
      <c r="E162" s="221" t="s">
        <v>1044</v>
      </c>
      <c r="F162" s="222" t="s">
        <v>1045</v>
      </c>
      <c r="G162" s="223" t="s">
        <v>248</v>
      </c>
      <c r="H162" s="224">
        <v>77</v>
      </c>
      <c r="I162" s="225"/>
      <c r="J162" s="226">
        <f>ROUND(I162*H162,2)</f>
        <v>0</v>
      </c>
      <c r="K162" s="222" t="s">
        <v>518</v>
      </c>
      <c r="L162" s="46"/>
      <c r="M162" s="227" t="s">
        <v>1</v>
      </c>
      <c r="N162" s="228" t="s">
        <v>48</v>
      </c>
      <c r="O162" s="93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145</v>
      </c>
      <c r="AT162" s="231" t="s">
        <v>141</v>
      </c>
      <c r="AU162" s="231" t="s">
        <v>93</v>
      </c>
      <c r="AY162" s="18" t="s">
        <v>139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8" t="s">
        <v>91</v>
      </c>
      <c r="BK162" s="232">
        <f>ROUND(I162*H162,2)</f>
        <v>0</v>
      </c>
      <c r="BL162" s="18" t="s">
        <v>145</v>
      </c>
      <c r="BM162" s="231" t="s">
        <v>1046</v>
      </c>
    </row>
    <row r="163" s="2" customFormat="1">
      <c r="A163" s="40"/>
      <c r="B163" s="41"/>
      <c r="C163" s="42"/>
      <c r="D163" s="233" t="s">
        <v>147</v>
      </c>
      <c r="E163" s="42"/>
      <c r="F163" s="234" t="s">
        <v>1047</v>
      </c>
      <c r="G163" s="42"/>
      <c r="H163" s="42"/>
      <c r="I163" s="235"/>
      <c r="J163" s="42"/>
      <c r="K163" s="42"/>
      <c r="L163" s="46"/>
      <c r="M163" s="236"/>
      <c r="N163" s="237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147</v>
      </c>
      <c r="AU163" s="18" t="s">
        <v>93</v>
      </c>
    </row>
    <row r="164" s="15" customFormat="1">
      <c r="A164" s="15"/>
      <c r="B164" s="260"/>
      <c r="C164" s="261"/>
      <c r="D164" s="233" t="s">
        <v>149</v>
      </c>
      <c r="E164" s="262" t="s">
        <v>1</v>
      </c>
      <c r="F164" s="263" t="s">
        <v>1001</v>
      </c>
      <c r="G164" s="261"/>
      <c r="H164" s="262" t="s">
        <v>1</v>
      </c>
      <c r="I164" s="264"/>
      <c r="J164" s="261"/>
      <c r="K164" s="261"/>
      <c r="L164" s="265"/>
      <c r="M164" s="266"/>
      <c r="N164" s="267"/>
      <c r="O164" s="267"/>
      <c r="P164" s="267"/>
      <c r="Q164" s="267"/>
      <c r="R164" s="267"/>
      <c r="S164" s="267"/>
      <c r="T164" s="268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9" t="s">
        <v>149</v>
      </c>
      <c r="AU164" s="269" t="s">
        <v>93</v>
      </c>
      <c r="AV164" s="15" t="s">
        <v>91</v>
      </c>
      <c r="AW164" s="15" t="s">
        <v>40</v>
      </c>
      <c r="AX164" s="15" t="s">
        <v>83</v>
      </c>
      <c r="AY164" s="269" t="s">
        <v>139</v>
      </c>
    </row>
    <row r="165" s="13" customFormat="1">
      <c r="A165" s="13"/>
      <c r="B165" s="238"/>
      <c r="C165" s="239"/>
      <c r="D165" s="233" t="s">
        <v>149</v>
      </c>
      <c r="E165" s="240" t="s">
        <v>1</v>
      </c>
      <c r="F165" s="241" t="s">
        <v>1048</v>
      </c>
      <c r="G165" s="239"/>
      <c r="H165" s="242">
        <v>77</v>
      </c>
      <c r="I165" s="243"/>
      <c r="J165" s="239"/>
      <c r="K165" s="239"/>
      <c r="L165" s="244"/>
      <c r="M165" s="245"/>
      <c r="N165" s="246"/>
      <c r="O165" s="246"/>
      <c r="P165" s="246"/>
      <c r="Q165" s="246"/>
      <c r="R165" s="246"/>
      <c r="S165" s="246"/>
      <c r="T165" s="24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8" t="s">
        <v>149</v>
      </c>
      <c r="AU165" s="248" t="s">
        <v>93</v>
      </c>
      <c r="AV165" s="13" t="s">
        <v>93</v>
      </c>
      <c r="AW165" s="13" t="s">
        <v>40</v>
      </c>
      <c r="AX165" s="13" t="s">
        <v>91</v>
      </c>
      <c r="AY165" s="248" t="s">
        <v>139</v>
      </c>
    </row>
    <row r="166" s="2" customFormat="1">
      <c r="A166" s="40"/>
      <c r="B166" s="41"/>
      <c r="C166" s="220" t="s">
        <v>235</v>
      </c>
      <c r="D166" s="220" t="s">
        <v>141</v>
      </c>
      <c r="E166" s="221" t="s">
        <v>1049</v>
      </c>
      <c r="F166" s="222" t="s">
        <v>1050</v>
      </c>
      <c r="G166" s="223" t="s">
        <v>248</v>
      </c>
      <c r="H166" s="224">
        <v>64</v>
      </c>
      <c r="I166" s="225"/>
      <c r="J166" s="226">
        <f>ROUND(I166*H166,2)</f>
        <v>0</v>
      </c>
      <c r="K166" s="222" t="s">
        <v>518</v>
      </c>
      <c r="L166" s="46"/>
      <c r="M166" s="227" t="s">
        <v>1</v>
      </c>
      <c r="N166" s="228" t="s">
        <v>48</v>
      </c>
      <c r="O166" s="93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145</v>
      </c>
      <c r="AT166" s="231" t="s">
        <v>141</v>
      </c>
      <c r="AU166" s="231" t="s">
        <v>93</v>
      </c>
      <c r="AY166" s="18" t="s">
        <v>139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8" t="s">
        <v>91</v>
      </c>
      <c r="BK166" s="232">
        <f>ROUND(I166*H166,2)</f>
        <v>0</v>
      </c>
      <c r="BL166" s="18" t="s">
        <v>145</v>
      </c>
      <c r="BM166" s="231" t="s">
        <v>1051</v>
      </c>
    </row>
    <row r="167" s="2" customFormat="1">
      <c r="A167" s="40"/>
      <c r="B167" s="41"/>
      <c r="C167" s="42"/>
      <c r="D167" s="233" t="s">
        <v>147</v>
      </c>
      <c r="E167" s="42"/>
      <c r="F167" s="234" t="s">
        <v>1052</v>
      </c>
      <c r="G167" s="42"/>
      <c r="H167" s="42"/>
      <c r="I167" s="235"/>
      <c r="J167" s="42"/>
      <c r="K167" s="42"/>
      <c r="L167" s="46"/>
      <c r="M167" s="236"/>
      <c r="N167" s="23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147</v>
      </c>
      <c r="AU167" s="18" t="s">
        <v>93</v>
      </c>
    </row>
    <row r="168" s="13" customFormat="1">
      <c r="A168" s="13"/>
      <c r="B168" s="238"/>
      <c r="C168" s="239"/>
      <c r="D168" s="233" t="s">
        <v>149</v>
      </c>
      <c r="E168" s="240" t="s">
        <v>1</v>
      </c>
      <c r="F168" s="241" t="s">
        <v>1053</v>
      </c>
      <c r="G168" s="239"/>
      <c r="H168" s="242">
        <v>64</v>
      </c>
      <c r="I168" s="243"/>
      <c r="J168" s="239"/>
      <c r="K168" s="239"/>
      <c r="L168" s="244"/>
      <c r="M168" s="245"/>
      <c r="N168" s="246"/>
      <c r="O168" s="246"/>
      <c r="P168" s="246"/>
      <c r="Q168" s="246"/>
      <c r="R168" s="246"/>
      <c r="S168" s="246"/>
      <c r="T168" s="24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8" t="s">
        <v>149</v>
      </c>
      <c r="AU168" s="248" t="s">
        <v>93</v>
      </c>
      <c r="AV168" s="13" t="s">
        <v>93</v>
      </c>
      <c r="AW168" s="13" t="s">
        <v>40</v>
      </c>
      <c r="AX168" s="13" t="s">
        <v>91</v>
      </c>
      <c r="AY168" s="248" t="s">
        <v>139</v>
      </c>
    </row>
    <row r="169" s="2" customFormat="1">
      <c r="A169" s="40"/>
      <c r="B169" s="41"/>
      <c r="C169" s="220" t="s">
        <v>245</v>
      </c>
      <c r="D169" s="220" t="s">
        <v>141</v>
      </c>
      <c r="E169" s="221" t="s">
        <v>1054</v>
      </c>
      <c r="F169" s="222" t="s">
        <v>1055</v>
      </c>
      <c r="G169" s="223" t="s">
        <v>248</v>
      </c>
      <c r="H169" s="224">
        <v>64</v>
      </c>
      <c r="I169" s="225"/>
      <c r="J169" s="226">
        <f>ROUND(I169*H169,2)</f>
        <v>0</v>
      </c>
      <c r="K169" s="222" t="s">
        <v>518</v>
      </c>
      <c r="L169" s="46"/>
      <c r="M169" s="227" t="s">
        <v>1</v>
      </c>
      <c r="N169" s="228" t="s">
        <v>48</v>
      </c>
      <c r="O169" s="93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145</v>
      </c>
      <c r="AT169" s="231" t="s">
        <v>141</v>
      </c>
      <c r="AU169" s="231" t="s">
        <v>93</v>
      </c>
      <c r="AY169" s="18" t="s">
        <v>139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8" t="s">
        <v>91</v>
      </c>
      <c r="BK169" s="232">
        <f>ROUND(I169*H169,2)</f>
        <v>0</v>
      </c>
      <c r="BL169" s="18" t="s">
        <v>145</v>
      </c>
      <c r="BM169" s="231" t="s">
        <v>1056</v>
      </c>
    </row>
    <row r="170" s="2" customFormat="1">
      <c r="A170" s="40"/>
      <c r="B170" s="41"/>
      <c r="C170" s="42"/>
      <c r="D170" s="233" t="s">
        <v>147</v>
      </c>
      <c r="E170" s="42"/>
      <c r="F170" s="234" t="s">
        <v>1057</v>
      </c>
      <c r="G170" s="42"/>
      <c r="H170" s="42"/>
      <c r="I170" s="235"/>
      <c r="J170" s="42"/>
      <c r="K170" s="42"/>
      <c r="L170" s="46"/>
      <c r="M170" s="236"/>
      <c r="N170" s="23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147</v>
      </c>
      <c r="AU170" s="18" t="s">
        <v>93</v>
      </c>
    </row>
    <row r="171" s="13" customFormat="1">
      <c r="A171" s="13"/>
      <c r="B171" s="238"/>
      <c r="C171" s="239"/>
      <c r="D171" s="233" t="s">
        <v>149</v>
      </c>
      <c r="E171" s="240" t="s">
        <v>1</v>
      </c>
      <c r="F171" s="241" t="s">
        <v>1058</v>
      </c>
      <c r="G171" s="239"/>
      <c r="H171" s="242">
        <v>64</v>
      </c>
      <c r="I171" s="243"/>
      <c r="J171" s="239"/>
      <c r="K171" s="239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149</v>
      </c>
      <c r="AU171" s="248" t="s">
        <v>93</v>
      </c>
      <c r="AV171" s="13" t="s">
        <v>93</v>
      </c>
      <c r="AW171" s="13" t="s">
        <v>40</v>
      </c>
      <c r="AX171" s="13" t="s">
        <v>91</v>
      </c>
      <c r="AY171" s="248" t="s">
        <v>139</v>
      </c>
    </row>
    <row r="172" s="2" customFormat="1" ht="21.75" customHeight="1">
      <c r="A172" s="40"/>
      <c r="B172" s="41"/>
      <c r="C172" s="220" t="s">
        <v>8</v>
      </c>
      <c r="D172" s="220" t="s">
        <v>141</v>
      </c>
      <c r="E172" s="221" t="s">
        <v>1059</v>
      </c>
      <c r="F172" s="222" t="s">
        <v>1060</v>
      </c>
      <c r="G172" s="223" t="s">
        <v>248</v>
      </c>
      <c r="H172" s="224">
        <v>290</v>
      </c>
      <c r="I172" s="225"/>
      <c r="J172" s="226">
        <f>ROUND(I172*H172,2)</f>
        <v>0</v>
      </c>
      <c r="K172" s="222" t="s">
        <v>518</v>
      </c>
      <c r="L172" s="46"/>
      <c r="M172" s="227" t="s">
        <v>1</v>
      </c>
      <c r="N172" s="228" t="s">
        <v>48</v>
      </c>
      <c r="O172" s="93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145</v>
      </c>
      <c r="AT172" s="231" t="s">
        <v>141</v>
      </c>
      <c r="AU172" s="231" t="s">
        <v>93</v>
      </c>
      <c r="AY172" s="18" t="s">
        <v>139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8" t="s">
        <v>91</v>
      </c>
      <c r="BK172" s="232">
        <f>ROUND(I172*H172,2)</f>
        <v>0</v>
      </c>
      <c r="BL172" s="18" t="s">
        <v>145</v>
      </c>
      <c r="BM172" s="231" t="s">
        <v>1061</v>
      </c>
    </row>
    <row r="173" s="2" customFormat="1">
      <c r="A173" s="40"/>
      <c r="B173" s="41"/>
      <c r="C173" s="42"/>
      <c r="D173" s="233" t="s">
        <v>147</v>
      </c>
      <c r="E173" s="42"/>
      <c r="F173" s="234" t="s">
        <v>1062</v>
      </c>
      <c r="G173" s="42"/>
      <c r="H173" s="42"/>
      <c r="I173" s="235"/>
      <c r="J173" s="42"/>
      <c r="K173" s="42"/>
      <c r="L173" s="46"/>
      <c r="M173" s="236"/>
      <c r="N173" s="237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147</v>
      </c>
      <c r="AU173" s="18" t="s">
        <v>93</v>
      </c>
    </row>
    <row r="174" s="15" customFormat="1">
      <c r="A174" s="15"/>
      <c r="B174" s="260"/>
      <c r="C174" s="261"/>
      <c r="D174" s="233" t="s">
        <v>149</v>
      </c>
      <c r="E174" s="262" t="s">
        <v>1</v>
      </c>
      <c r="F174" s="263" t="s">
        <v>1063</v>
      </c>
      <c r="G174" s="261"/>
      <c r="H174" s="262" t="s">
        <v>1</v>
      </c>
      <c r="I174" s="264"/>
      <c r="J174" s="261"/>
      <c r="K174" s="261"/>
      <c r="L174" s="265"/>
      <c r="M174" s="266"/>
      <c r="N174" s="267"/>
      <c r="O174" s="267"/>
      <c r="P174" s="267"/>
      <c r="Q174" s="267"/>
      <c r="R174" s="267"/>
      <c r="S174" s="267"/>
      <c r="T174" s="268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9" t="s">
        <v>149</v>
      </c>
      <c r="AU174" s="269" t="s">
        <v>93</v>
      </c>
      <c r="AV174" s="15" t="s">
        <v>91</v>
      </c>
      <c r="AW174" s="15" t="s">
        <v>40</v>
      </c>
      <c r="AX174" s="15" t="s">
        <v>83</v>
      </c>
      <c r="AY174" s="269" t="s">
        <v>139</v>
      </c>
    </row>
    <row r="175" s="13" customFormat="1">
      <c r="A175" s="13"/>
      <c r="B175" s="238"/>
      <c r="C175" s="239"/>
      <c r="D175" s="233" t="s">
        <v>149</v>
      </c>
      <c r="E175" s="240" t="s">
        <v>1</v>
      </c>
      <c r="F175" s="241" t="s">
        <v>1064</v>
      </c>
      <c r="G175" s="239"/>
      <c r="H175" s="242">
        <v>290</v>
      </c>
      <c r="I175" s="243"/>
      <c r="J175" s="239"/>
      <c r="K175" s="239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149</v>
      </c>
      <c r="AU175" s="248" t="s">
        <v>93</v>
      </c>
      <c r="AV175" s="13" t="s">
        <v>93</v>
      </c>
      <c r="AW175" s="13" t="s">
        <v>40</v>
      </c>
      <c r="AX175" s="13" t="s">
        <v>91</v>
      </c>
      <c r="AY175" s="248" t="s">
        <v>139</v>
      </c>
    </row>
    <row r="176" s="2" customFormat="1">
      <c r="A176" s="40"/>
      <c r="B176" s="41"/>
      <c r="C176" s="220" t="s">
        <v>258</v>
      </c>
      <c r="D176" s="220" t="s">
        <v>141</v>
      </c>
      <c r="E176" s="221" t="s">
        <v>1065</v>
      </c>
      <c r="F176" s="222" t="s">
        <v>1066</v>
      </c>
      <c r="G176" s="223" t="s">
        <v>248</v>
      </c>
      <c r="H176" s="224">
        <v>113</v>
      </c>
      <c r="I176" s="225"/>
      <c r="J176" s="226">
        <f>ROUND(I176*H176,2)</f>
        <v>0</v>
      </c>
      <c r="K176" s="222" t="s">
        <v>518</v>
      </c>
      <c r="L176" s="46"/>
      <c r="M176" s="227" t="s">
        <v>1</v>
      </c>
      <c r="N176" s="228" t="s">
        <v>48</v>
      </c>
      <c r="O176" s="93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145</v>
      </c>
      <c r="AT176" s="231" t="s">
        <v>141</v>
      </c>
      <c r="AU176" s="231" t="s">
        <v>93</v>
      </c>
      <c r="AY176" s="18" t="s">
        <v>139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8" t="s">
        <v>91</v>
      </c>
      <c r="BK176" s="232">
        <f>ROUND(I176*H176,2)</f>
        <v>0</v>
      </c>
      <c r="BL176" s="18" t="s">
        <v>145</v>
      </c>
      <c r="BM176" s="231" t="s">
        <v>1067</v>
      </c>
    </row>
    <row r="177" s="2" customFormat="1">
      <c r="A177" s="40"/>
      <c r="B177" s="41"/>
      <c r="C177" s="42"/>
      <c r="D177" s="233" t="s">
        <v>147</v>
      </c>
      <c r="E177" s="42"/>
      <c r="F177" s="234" t="s">
        <v>1068</v>
      </c>
      <c r="G177" s="42"/>
      <c r="H177" s="42"/>
      <c r="I177" s="235"/>
      <c r="J177" s="42"/>
      <c r="K177" s="42"/>
      <c r="L177" s="46"/>
      <c r="M177" s="236"/>
      <c r="N177" s="23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147</v>
      </c>
      <c r="AU177" s="18" t="s">
        <v>93</v>
      </c>
    </row>
    <row r="178" s="13" customFormat="1">
      <c r="A178" s="13"/>
      <c r="B178" s="238"/>
      <c r="C178" s="239"/>
      <c r="D178" s="233" t="s">
        <v>149</v>
      </c>
      <c r="E178" s="240" t="s">
        <v>1</v>
      </c>
      <c r="F178" s="241" t="s">
        <v>1069</v>
      </c>
      <c r="G178" s="239"/>
      <c r="H178" s="242">
        <v>113</v>
      </c>
      <c r="I178" s="243"/>
      <c r="J178" s="239"/>
      <c r="K178" s="239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149</v>
      </c>
      <c r="AU178" s="248" t="s">
        <v>93</v>
      </c>
      <c r="AV178" s="13" t="s">
        <v>93</v>
      </c>
      <c r="AW178" s="13" t="s">
        <v>40</v>
      </c>
      <c r="AX178" s="13" t="s">
        <v>91</v>
      </c>
      <c r="AY178" s="248" t="s">
        <v>139</v>
      </c>
    </row>
    <row r="179" s="2" customFormat="1">
      <c r="A179" s="40"/>
      <c r="B179" s="41"/>
      <c r="C179" s="220" t="s">
        <v>265</v>
      </c>
      <c r="D179" s="220" t="s">
        <v>141</v>
      </c>
      <c r="E179" s="221" t="s">
        <v>1070</v>
      </c>
      <c r="F179" s="222" t="s">
        <v>1071</v>
      </c>
      <c r="G179" s="223" t="s">
        <v>248</v>
      </c>
      <c r="H179" s="224">
        <v>113</v>
      </c>
      <c r="I179" s="225"/>
      <c r="J179" s="226">
        <f>ROUND(I179*H179,2)</f>
        <v>0</v>
      </c>
      <c r="K179" s="222" t="s">
        <v>518</v>
      </c>
      <c r="L179" s="46"/>
      <c r="M179" s="227" t="s">
        <v>1</v>
      </c>
      <c r="N179" s="228" t="s">
        <v>48</v>
      </c>
      <c r="O179" s="93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145</v>
      </c>
      <c r="AT179" s="231" t="s">
        <v>141</v>
      </c>
      <c r="AU179" s="231" t="s">
        <v>93</v>
      </c>
      <c r="AY179" s="18" t="s">
        <v>139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8" t="s">
        <v>91</v>
      </c>
      <c r="BK179" s="232">
        <f>ROUND(I179*H179,2)</f>
        <v>0</v>
      </c>
      <c r="BL179" s="18" t="s">
        <v>145</v>
      </c>
      <c r="BM179" s="231" t="s">
        <v>1072</v>
      </c>
    </row>
    <row r="180" s="2" customFormat="1">
      <c r="A180" s="40"/>
      <c r="B180" s="41"/>
      <c r="C180" s="42"/>
      <c r="D180" s="233" t="s">
        <v>147</v>
      </c>
      <c r="E180" s="42"/>
      <c r="F180" s="234" t="s">
        <v>1073</v>
      </c>
      <c r="G180" s="42"/>
      <c r="H180" s="42"/>
      <c r="I180" s="235"/>
      <c r="J180" s="42"/>
      <c r="K180" s="42"/>
      <c r="L180" s="46"/>
      <c r="M180" s="236"/>
      <c r="N180" s="23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147</v>
      </c>
      <c r="AU180" s="18" t="s">
        <v>93</v>
      </c>
    </row>
    <row r="181" s="2" customFormat="1">
      <c r="A181" s="40"/>
      <c r="B181" s="41"/>
      <c r="C181" s="220" t="s">
        <v>271</v>
      </c>
      <c r="D181" s="220" t="s">
        <v>141</v>
      </c>
      <c r="E181" s="221" t="s">
        <v>1074</v>
      </c>
      <c r="F181" s="222" t="s">
        <v>1075</v>
      </c>
      <c r="G181" s="223" t="s">
        <v>248</v>
      </c>
      <c r="H181" s="224">
        <v>77</v>
      </c>
      <c r="I181" s="225"/>
      <c r="J181" s="226">
        <f>ROUND(I181*H181,2)</f>
        <v>0</v>
      </c>
      <c r="K181" s="222" t="s">
        <v>518</v>
      </c>
      <c r="L181" s="46"/>
      <c r="M181" s="227" t="s">
        <v>1</v>
      </c>
      <c r="N181" s="228" t="s">
        <v>48</v>
      </c>
      <c r="O181" s="93"/>
      <c r="P181" s="229">
        <f>O181*H181</f>
        <v>0</v>
      </c>
      <c r="Q181" s="229">
        <v>0.16703000000000001</v>
      </c>
      <c r="R181" s="229">
        <f>Q181*H181</f>
        <v>12.861310000000001</v>
      </c>
      <c r="S181" s="229">
        <v>0</v>
      </c>
      <c r="T181" s="23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31" t="s">
        <v>145</v>
      </c>
      <c r="AT181" s="231" t="s">
        <v>141</v>
      </c>
      <c r="AU181" s="231" t="s">
        <v>93</v>
      </c>
      <c r="AY181" s="18" t="s">
        <v>139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8" t="s">
        <v>91</v>
      </c>
      <c r="BK181" s="232">
        <f>ROUND(I181*H181,2)</f>
        <v>0</v>
      </c>
      <c r="BL181" s="18" t="s">
        <v>145</v>
      </c>
      <c r="BM181" s="231" t="s">
        <v>1076</v>
      </c>
    </row>
    <row r="182" s="2" customFormat="1">
      <c r="A182" s="40"/>
      <c r="B182" s="41"/>
      <c r="C182" s="42"/>
      <c r="D182" s="233" t="s">
        <v>147</v>
      </c>
      <c r="E182" s="42"/>
      <c r="F182" s="234" t="s">
        <v>1077</v>
      </c>
      <c r="G182" s="42"/>
      <c r="H182" s="42"/>
      <c r="I182" s="235"/>
      <c r="J182" s="42"/>
      <c r="K182" s="42"/>
      <c r="L182" s="46"/>
      <c r="M182" s="236"/>
      <c r="N182" s="237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147</v>
      </c>
      <c r="AU182" s="18" t="s">
        <v>93</v>
      </c>
    </row>
    <row r="183" s="13" customFormat="1">
      <c r="A183" s="13"/>
      <c r="B183" s="238"/>
      <c r="C183" s="239"/>
      <c r="D183" s="233" t="s">
        <v>149</v>
      </c>
      <c r="E183" s="240" t="s">
        <v>1</v>
      </c>
      <c r="F183" s="241" t="s">
        <v>1078</v>
      </c>
      <c r="G183" s="239"/>
      <c r="H183" s="242">
        <v>77</v>
      </c>
      <c r="I183" s="243"/>
      <c r="J183" s="239"/>
      <c r="K183" s="239"/>
      <c r="L183" s="244"/>
      <c r="M183" s="245"/>
      <c r="N183" s="246"/>
      <c r="O183" s="246"/>
      <c r="P183" s="246"/>
      <c r="Q183" s="246"/>
      <c r="R183" s="246"/>
      <c r="S183" s="246"/>
      <c r="T183" s="24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8" t="s">
        <v>149</v>
      </c>
      <c r="AU183" s="248" t="s">
        <v>93</v>
      </c>
      <c r="AV183" s="13" t="s">
        <v>93</v>
      </c>
      <c r="AW183" s="13" t="s">
        <v>40</v>
      </c>
      <c r="AX183" s="13" t="s">
        <v>83</v>
      </c>
      <c r="AY183" s="248" t="s">
        <v>139</v>
      </c>
    </row>
    <row r="184" s="14" customFormat="1">
      <c r="A184" s="14"/>
      <c r="B184" s="249"/>
      <c r="C184" s="250"/>
      <c r="D184" s="233" t="s">
        <v>149</v>
      </c>
      <c r="E184" s="251" t="s">
        <v>1</v>
      </c>
      <c r="F184" s="252" t="s">
        <v>184</v>
      </c>
      <c r="G184" s="250"/>
      <c r="H184" s="253">
        <v>77</v>
      </c>
      <c r="I184" s="254"/>
      <c r="J184" s="250"/>
      <c r="K184" s="250"/>
      <c r="L184" s="255"/>
      <c r="M184" s="256"/>
      <c r="N184" s="257"/>
      <c r="O184" s="257"/>
      <c r="P184" s="257"/>
      <c r="Q184" s="257"/>
      <c r="R184" s="257"/>
      <c r="S184" s="257"/>
      <c r="T184" s="25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9" t="s">
        <v>149</v>
      </c>
      <c r="AU184" s="259" t="s">
        <v>93</v>
      </c>
      <c r="AV184" s="14" t="s">
        <v>145</v>
      </c>
      <c r="AW184" s="14" t="s">
        <v>40</v>
      </c>
      <c r="AX184" s="14" t="s">
        <v>91</v>
      </c>
      <c r="AY184" s="259" t="s">
        <v>139</v>
      </c>
    </row>
    <row r="185" s="2" customFormat="1" ht="16.5" customHeight="1">
      <c r="A185" s="40"/>
      <c r="B185" s="41"/>
      <c r="C185" s="270" t="s">
        <v>282</v>
      </c>
      <c r="D185" s="270" t="s">
        <v>309</v>
      </c>
      <c r="E185" s="271" t="s">
        <v>1079</v>
      </c>
      <c r="F185" s="272" t="s">
        <v>1080</v>
      </c>
      <c r="G185" s="273" t="s">
        <v>248</v>
      </c>
      <c r="H185" s="274">
        <v>14</v>
      </c>
      <c r="I185" s="275"/>
      <c r="J185" s="276">
        <f>ROUND(I185*H185,2)</f>
        <v>0</v>
      </c>
      <c r="K185" s="272" t="s">
        <v>518</v>
      </c>
      <c r="L185" s="277"/>
      <c r="M185" s="278" t="s">
        <v>1</v>
      </c>
      <c r="N185" s="279" t="s">
        <v>48</v>
      </c>
      <c r="O185" s="93"/>
      <c r="P185" s="229">
        <f>O185*H185</f>
        <v>0</v>
      </c>
      <c r="Q185" s="229">
        <v>0.11799999999999999</v>
      </c>
      <c r="R185" s="229">
        <f>Q185*H185</f>
        <v>1.6519999999999999</v>
      </c>
      <c r="S185" s="229">
        <v>0</v>
      </c>
      <c r="T185" s="23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31" t="s">
        <v>193</v>
      </c>
      <c r="AT185" s="231" t="s">
        <v>309</v>
      </c>
      <c r="AU185" s="231" t="s">
        <v>93</v>
      </c>
      <c r="AY185" s="18" t="s">
        <v>139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8" t="s">
        <v>91</v>
      </c>
      <c r="BK185" s="232">
        <f>ROUND(I185*H185,2)</f>
        <v>0</v>
      </c>
      <c r="BL185" s="18" t="s">
        <v>145</v>
      </c>
      <c r="BM185" s="231" t="s">
        <v>1081</v>
      </c>
    </row>
    <row r="186" s="2" customFormat="1">
      <c r="A186" s="40"/>
      <c r="B186" s="41"/>
      <c r="C186" s="42"/>
      <c r="D186" s="233" t="s">
        <v>147</v>
      </c>
      <c r="E186" s="42"/>
      <c r="F186" s="234" t="s">
        <v>1082</v>
      </c>
      <c r="G186" s="42"/>
      <c r="H186" s="42"/>
      <c r="I186" s="235"/>
      <c r="J186" s="42"/>
      <c r="K186" s="42"/>
      <c r="L186" s="46"/>
      <c r="M186" s="236"/>
      <c r="N186" s="237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147</v>
      </c>
      <c r="AU186" s="18" t="s">
        <v>93</v>
      </c>
    </row>
    <row r="187" s="13" customFormat="1">
      <c r="A187" s="13"/>
      <c r="B187" s="238"/>
      <c r="C187" s="239"/>
      <c r="D187" s="233" t="s">
        <v>149</v>
      </c>
      <c r="E187" s="240" t="s">
        <v>1</v>
      </c>
      <c r="F187" s="241" t="s">
        <v>1083</v>
      </c>
      <c r="G187" s="239"/>
      <c r="H187" s="242">
        <v>14</v>
      </c>
      <c r="I187" s="243"/>
      <c r="J187" s="239"/>
      <c r="K187" s="239"/>
      <c r="L187" s="244"/>
      <c r="M187" s="245"/>
      <c r="N187" s="246"/>
      <c r="O187" s="246"/>
      <c r="P187" s="246"/>
      <c r="Q187" s="246"/>
      <c r="R187" s="246"/>
      <c r="S187" s="246"/>
      <c r="T187" s="24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8" t="s">
        <v>149</v>
      </c>
      <c r="AU187" s="248" t="s">
        <v>93</v>
      </c>
      <c r="AV187" s="13" t="s">
        <v>93</v>
      </c>
      <c r="AW187" s="13" t="s">
        <v>40</v>
      </c>
      <c r="AX187" s="13" t="s">
        <v>91</v>
      </c>
      <c r="AY187" s="248" t="s">
        <v>139</v>
      </c>
    </row>
    <row r="188" s="12" customFormat="1" ht="22.8" customHeight="1">
      <c r="A188" s="12"/>
      <c r="B188" s="204"/>
      <c r="C188" s="205"/>
      <c r="D188" s="206" t="s">
        <v>82</v>
      </c>
      <c r="E188" s="218" t="s">
        <v>203</v>
      </c>
      <c r="F188" s="218" t="s">
        <v>864</v>
      </c>
      <c r="G188" s="205"/>
      <c r="H188" s="205"/>
      <c r="I188" s="208"/>
      <c r="J188" s="219">
        <f>BK188</f>
        <v>0</v>
      </c>
      <c r="K188" s="205"/>
      <c r="L188" s="210"/>
      <c r="M188" s="211"/>
      <c r="N188" s="212"/>
      <c r="O188" s="212"/>
      <c r="P188" s="213">
        <f>SUM(P189:P206)</f>
        <v>0</v>
      </c>
      <c r="Q188" s="212"/>
      <c r="R188" s="213">
        <f>SUM(R189:R206)</f>
        <v>5.8082000000000003</v>
      </c>
      <c r="S188" s="212"/>
      <c r="T188" s="214">
        <f>SUM(T189:T206)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15" t="s">
        <v>91</v>
      </c>
      <c r="AT188" s="216" t="s">
        <v>82</v>
      </c>
      <c r="AU188" s="216" t="s">
        <v>91</v>
      </c>
      <c r="AY188" s="215" t="s">
        <v>139</v>
      </c>
      <c r="BK188" s="217">
        <f>SUM(BK189:BK206)</f>
        <v>0</v>
      </c>
    </row>
    <row r="189" s="2" customFormat="1">
      <c r="A189" s="40"/>
      <c r="B189" s="41"/>
      <c r="C189" s="220" t="s">
        <v>292</v>
      </c>
      <c r="D189" s="220" t="s">
        <v>141</v>
      </c>
      <c r="E189" s="221" t="s">
        <v>1084</v>
      </c>
      <c r="F189" s="222" t="s">
        <v>1085</v>
      </c>
      <c r="G189" s="223" t="s">
        <v>157</v>
      </c>
      <c r="H189" s="224">
        <v>30</v>
      </c>
      <c r="I189" s="225"/>
      <c r="J189" s="226">
        <f>ROUND(I189*H189,2)</f>
        <v>0</v>
      </c>
      <c r="K189" s="222" t="s">
        <v>518</v>
      </c>
      <c r="L189" s="46"/>
      <c r="M189" s="227" t="s">
        <v>1</v>
      </c>
      <c r="N189" s="228" t="s">
        <v>48</v>
      </c>
      <c r="O189" s="93"/>
      <c r="P189" s="229">
        <f>O189*H189</f>
        <v>0</v>
      </c>
      <c r="Q189" s="229">
        <v>0.16849</v>
      </c>
      <c r="R189" s="229">
        <f>Q189*H189</f>
        <v>5.0547000000000004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145</v>
      </c>
      <c r="AT189" s="231" t="s">
        <v>141</v>
      </c>
      <c r="AU189" s="231" t="s">
        <v>93</v>
      </c>
      <c r="AY189" s="18" t="s">
        <v>139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8" t="s">
        <v>91</v>
      </c>
      <c r="BK189" s="232">
        <f>ROUND(I189*H189,2)</f>
        <v>0</v>
      </c>
      <c r="BL189" s="18" t="s">
        <v>145</v>
      </c>
      <c r="BM189" s="231" t="s">
        <v>1086</v>
      </c>
    </row>
    <row r="190" s="2" customFormat="1">
      <c r="A190" s="40"/>
      <c r="B190" s="41"/>
      <c r="C190" s="42"/>
      <c r="D190" s="233" t="s">
        <v>147</v>
      </c>
      <c r="E190" s="42"/>
      <c r="F190" s="234" t="s">
        <v>1087</v>
      </c>
      <c r="G190" s="42"/>
      <c r="H190" s="42"/>
      <c r="I190" s="235"/>
      <c r="J190" s="42"/>
      <c r="K190" s="42"/>
      <c r="L190" s="46"/>
      <c r="M190" s="236"/>
      <c r="N190" s="23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147</v>
      </c>
      <c r="AU190" s="18" t="s">
        <v>93</v>
      </c>
    </row>
    <row r="191" s="13" customFormat="1">
      <c r="A191" s="13"/>
      <c r="B191" s="238"/>
      <c r="C191" s="239"/>
      <c r="D191" s="233" t="s">
        <v>149</v>
      </c>
      <c r="E191" s="240" t="s">
        <v>1</v>
      </c>
      <c r="F191" s="241" t="s">
        <v>361</v>
      </c>
      <c r="G191" s="239"/>
      <c r="H191" s="242">
        <v>30</v>
      </c>
      <c r="I191" s="243"/>
      <c r="J191" s="239"/>
      <c r="K191" s="239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149</v>
      </c>
      <c r="AU191" s="248" t="s">
        <v>93</v>
      </c>
      <c r="AV191" s="13" t="s">
        <v>93</v>
      </c>
      <c r="AW191" s="13" t="s">
        <v>40</v>
      </c>
      <c r="AX191" s="13" t="s">
        <v>91</v>
      </c>
      <c r="AY191" s="248" t="s">
        <v>139</v>
      </c>
    </row>
    <row r="192" s="2" customFormat="1" ht="16.5" customHeight="1">
      <c r="A192" s="40"/>
      <c r="B192" s="41"/>
      <c r="C192" s="270" t="s">
        <v>7</v>
      </c>
      <c r="D192" s="270" t="s">
        <v>309</v>
      </c>
      <c r="E192" s="271" t="s">
        <v>1088</v>
      </c>
      <c r="F192" s="272" t="s">
        <v>1089</v>
      </c>
      <c r="G192" s="273" t="s">
        <v>157</v>
      </c>
      <c r="H192" s="274">
        <v>6</v>
      </c>
      <c r="I192" s="275"/>
      <c r="J192" s="276">
        <f>ROUND(I192*H192,2)</f>
        <v>0</v>
      </c>
      <c r="K192" s="272" t="s">
        <v>518</v>
      </c>
      <c r="L192" s="277"/>
      <c r="M192" s="278" t="s">
        <v>1</v>
      </c>
      <c r="N192" s="279" t="s">
        <v>48</v>
      </c>
      <c r="O192" s="93"/>
      <c r="P192" s="229">
        <f>O192*H192</f>
        <v>0</v>
      </c>
      <c r="Q192" s="229">
        <v>0.125</v>
      </c>
      <c r="R192" s="229">
        <f>Q192*H192</f>
        <v>0.75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193</v>
      </c>
      <c r="AT192" s="231" t="s">
        <v>309</v>
      </c>
      <c r="AU192" s="231" t="s">
        <v>93</v>
      </c>
      <c r="AY192" s="18" t="s">
        <v>139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8" t="s">
        <v>91</v>
      </c>
      <c r="BK192" s="232">
        <f>ROUND(I192*H192,2)</f>
        <v>0</v>
      </c>
      <c r="BL192" s="18" t="s">
        <v>145</v>
      </c>
      <c r="BM192" s="231" t="s">
        <v>1090</v>
      </c>
    </row>
    <row r="193" s="2" customFormat="1">
      <c r="A193" s="40"/>
      <c r="B193" s="41"/>
      <c r="C193" s="42"/>
      <c r="D193" s="233" t="s">
        <v>147</v>
      </c>
      <c r="E193" s="42"/>
      <c r="F193" s="234" t="s">
        <v>1089</v>
      </c>
      <c r="G193" s="42"/>
      <c r="H193" s="42"/>
      <c r="I193" s="235"/>
      <c r="J193" s="42"/>
      <c r="K193" s="42"/>
      <c r="L193" s="46"/>
      <c r="M193" s="236"/>
      <c r="N193" s="237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147</v>
      </c>
      <c r="AU193" s="18" t="s">
        <v>93</v>
      </c>
    </row>
    <row r="194" s="13" customFormat="1">
      <c r="A194" s="13"/>
      <c r="B194" s="238"/>
      <c r="C194" s="239"/>
      <c r="D194" s="233" t="s">
        <v>149</v>
      </c>
      <c r="E194" s="240" t="s">
        <v>1</v>
      </c>
      <c r="F194" s="241" t="s">
        <v>1091</v>
      </c>
      <c r="G194" s="239"/>
      <c r="H194" s="242">
        <v>6</v>
      </c>
      <c r="I194" s="243"/>
      <c r="J194" s="239"/>
      <c r="K194" s="239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149</v>
      </c>
      <c r="AU194" s="248" t="s">
        <v>93</v>
      </c>
      <c r="AV194" s="13" t="s">
        <v>93</v>
      </c>
      <c r="AW194" s="13" t="s">
        <v>40</v>
      </c>
      <c r="AX194" s="13" t="s">
        <v>91</v>
      </c>
      <c r="AY194" s="248" t="s">
        <v>139</v>
      </c>
    </row>
    <row r="195" s="2" customFormat="1">
      <c r="A195" s="40"/>
      <c r="B195" s="41"/>
      <c r="C195" s="220" t="s">
        <v>302</v>
      </c>
      <c r="D195" s="220" t="s">
        <v>141</v>
      </c>
      <c r="E195" s="221" t="s">
        <v>1092</v>
      </c>
      <c r="F195" s="222" t="s">
        <v>1093</v>
      </c>
      <c r="G195" s="223" t="s">
        <v>157</v>
      </c>
      <c r="H195" s="224">
        <v>70</v>
      </c>
      <c r="I195" s="225"/>
      <c r="J195" s="226">
        <f>ROUND(I195*H195,2)</f>
        <v>0</v>
      </c>
      <c r="K195" s="222" t="s">
        <v>518</v>
      </c>
      <c r="L195" s="46"/>
      <c r="M195" s="227" t="s">
        <v>1</v>
      </c>
      <c r="N195" s="228" t="s">
        <v>48</v>
      </c>
      <c r="O195" s="93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145</v>
      </c>
      <c r="AT195" s="231" t="s">
        <v>141</v>
      </c>
      <c r="AU195" s="231" t="s">
        <v>93</v>
      </c>
      <c r="AY195" s="18" t="s">
        <v>139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8" t="s">
        <v>91</v>
      </c>
      <c r="BK195" s="232">
        <f>ROUND(I195*H195,2)</f>
        <v>0</v>
      </c>
      <c r="BL195" s="18" t="s">
        <v>145</v>
      </c>
      <c r="BM195" s="231" t="s">
        <v>1094</v>
      </c>
    </row>
    <row r="196" s="2" customFormat="1">
      <c r="A196" s="40"/>
      <c r="B196" s="41"/>
      <c r="C196" s="42"/>
      <c r="D196" s="233" t="s">
        <v>147</v>
      </c>
      <c r="E196" s="42"/>
      <c r="F196" s="234" t="s">
        <v>1095</v>
      </c>
      <c r="G196" s="42"/>
      <c r="H196" s="42"/>
      <c r="I196" s="235"/>
      <c r="J196" s="42"/>
      <c r="K196" s="42"/>
      <c r="L196" s="46"/>
      <c r="M196" s="236"/>
      <c r="N196" s="23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147</v>
      </c>
      <c r="AU196" s="18" t="s">
        <v>93</v>
      </c>
    </row>
    <row r="197" s="13" customFormat="1">
      <c r="A197" s="13"/>
      <c r="B197" s="238"/>
      <c r="C197" s="239"/>
      <c r="D197" s="233" t="s">
        <v>149</v>
      </c>
      <c r="E197" s="240" t="s">
        <v>1</v>
      </c>
      <c r="F197" s="241" t="s">
        <v>1096</v>
      </c>
      <c r="G197" s="239"/>
      <c r="H197" s="242">
        <v>70</v>
      </c>
      <c r="I197" s="243"/>
      <c r="J197" s="239"/>
      <c r="K197" s="239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149</v>
      </c>
      <c r="AU197" s="248" t="s">
        <v>93</v>
      </c>
      <c r="AV197" s="13" t="s">
        <v>93</v>
      </c>
      <c r="AW197" s="13" t="s">
        <v>40</v>
      </c>
      <c r="AX197" s="13" t="s">
        <v>91</v>
      </c>
      <c r="AY197" s="248" t="s">
        <v>139</v>
      </c>
    </row>
    <row r="198" s="2" customFormat="1">
      <c r="A198" s="40"/>
      <c r="B198" s="41"/>
      <c r="C198" s="220" t="s">
        <v>308</v>
      </c>
      <c r="D198" s="220" t="s">
        <v>141</v>
      </c>
      <c r="E198" s="221" t="s">
        <v>1097</v>
      </c>
      <c r="F198" s="222" t="s">
        <v>1098</v>
      </c>
      <c r="G198" s="223" t="s">
        <v>157</v>
      </c>
      <c r="H198" s="224">
        <v>70</v>
      </c>
      <c r="I198" s="225"/>
      <c r="J198" s="226">
        <f>ROUND(I198*H198,2)</f>
        <v>0</v>
      </c>
      <c r="K198" s="222" t="s">
        <v>518</v>
      </c>
      <c r="L198" s="46"/>
      <c r="M198" s="227" t="s">
        <v>1</v>
      </c>
      <c r="N198" s="228" t="s">
        <v>48</v>
      </c>
      <c r="O198" s="93"/>
      <c r="P198" s="229">
        <f>O198*H198</f>
        <v>0</v>
      </c>
      <c r="Q198" s="229">
        <v>5.0000000000000002E-05</v>
      </c>
      <c r="R198" s="229">
        <f>Q198*H198</f>
        <v>0.0035000000000000001</v>
      </c>
      <c r="S198" s="229">
        <v>0</v>
      </c>
      <c r="T198" s="23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31" t="s">
        <v>145</v>
      </c>
      <c r="AT198" s="231" t="s">
        <v>141</v>
      </c>
      <c r="AU198" s="231" t="s">
        <v>93</v>
      </c>
      <c r="AY198" s="18" t="s">
        <v>139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8" t="s">
        <v>91</v>
      </c>
      <c r="BK198" s="232">
        <f>ROUND(I198*H198,2)</f>
        <v>0</v>
      </c>
      <c r="BL198" s="18" t="s">
        <v>145</v>
      </c>
      <c r="BM198" s="231" t="s">
        <v>1099</v>
      </c>
    </row>
    <row r="199" s="2" customFormat="1">
      <c r="A199" s="40"/>
      <c r="B199" s="41"/>
      <c r="C199" s="42"/>
      <c r="D199" s="233" t="s">
        <v>147</v>
      </c>
      <c r="E199" s="42"/>
      <c r="F199" s="234" t="s">
        <v>1100</v>
      </c>
      <c r="G199" s="42"/>
      <c r="H199" s="42"/>
      <c r="I199" s="235"/>
      <c r="J199" s="42"/>
      <c r="K199" s="42"/>
      <c r="L199" s="46"/>
      <c r="M199" s="236"/>
      <c r="N199" s="237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147</v>
      </c>
      <c r="AU199" s="18" t="s">
        <v>93</v>
      </c>
    </row>
    <row r="200" s="13" customFormat="1">
      <c r="A200" s="13"/>
      <c r="B200" s="238"/>
      <c r="C200" s="239"/>
      <c r="D200" s="233" t="s">
        <v>149</v>
      </c>
      <c r="E200" s="240" t="s">
        <v>1</v>
      </c>
      <c r="F200" s="241" t="s">
        <v>618</v>
      </c>
      <c r="G200" s="239"/>
      <c r="H200" s="242">
        <v>70</v>
      </c>
      <c r="I200" s="243"/>
      <c r="J200" s="239"/>
      <c r="K200" s="239"/>
      <c r="L200" s="244"/>
      <c r="M200" s="245"/>
      <c r="N200" s="246"/>
      <c r="O200" s="246"/>
      <c r="P200" s="246"/>
      <c r="Q200" s="246"/>
      <c r="R200" s="246"/>
      <c r="S200" s="246"/>
      <c r="T200" s="24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8" t="s">
        <v>149</v>
      </c>
      <c r="AU200" s="248" t="s">
        <v>93</v>
      </c>
      <c r="AV200" s="13" t="s">
        <v>93</v>
      </c>
      <c r="AW200" s="13" t="s">
        <v>40</v>
      </c>
      <c r="AX200" s="13" t="s">
        <v>91</v>
      </c>
      <c r="AY200" s="248" t="s">
        <v>139</v>
      </c>
    </row>
    <row r="201" s="2" customFormat="1" ht="21.75" customHeight="1">
      <c r="A201" s="40"/>
      <c r="B201" s="41"/>
      <c r="C201" s="220" t="s">
        <v>317</v>
      </c>
      <c r="D201" s="220" t="s">
        <v>141</v>
      </c>
      <c r="E201" s="221" t="s">
        <v>1101</v>
      </c>
      <c r="F201" s="222" t="s">
        <v>1102</v>
      </c>
      <c r="G201" s="223" t="s">
        <v>157</v>
      </c>
      <c r="H201" s="224">
        <v>72</v>
      </c>
      <c r="I201" s="225"/>
      <c r="J201" s="226">
        <f>ROUND(I201*H201,2)</f>
        <v>0</v>
      </c>
      <c r="K201" s="222" t="s">
        <v>518</v>
      </c>
      <c r="L201" s="46"/>
      <c r="M201" s="227" t="s">
        <v>1</v>
      </c>
      <c r="N201" s="228" t="s">
        <v>48</v>
      </c>
      <c r="O201" s="93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145</v>
      </c>
      <c r="AT201" s="231" t="s">
        <v>141</v>
      </c>
      <c r="AU201" s="231" t="s">
        <v>93</v>
      </c>
      <c r="AY201" s="18" t="s">
        <v>139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8" t="s">
        <v>91</v>
      </c>
      <c r="BK201" s="232">
        <f>ROUND(I201*H201,2)</f>
        <v>0</v>
      </c>
      <c r="BL201" s="18" t="s">
        <v>145</v>
      </c>
      <c r="BM201" s="231" t="s">
        <v>1103</v>
      </c>
    </row>
    <row r="202" s="2" customFormat="1">
      <c r="A202" s="40"/>
      <c r="B202" s="41"/>
      <c r="C202" s="42"/>
      <c r="D202" s="233" t="s">
        <v>147</v>
      </c>
      <c r="E202" s="42"/>
      <c r="F202" s="234" t="s">
        <v>1104</v>
      </c>
      <c r="G202" s="42"/>
      <c r="H202" s="42"/>
      <c r="I202" s="235"/>
      <c r="J202" s="42"/>
      <c r="K202" s="42"/>
      <c r="L202" s="46"/>
      <c r="M202" s="236"/>
      <c r="N202" s="23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147</v>
      </c>
      <c r="AU202" s="18" t="s">
        <v>93</v>
      </c>
    </row>
    <row r="203" s="13" customFormat="1">
      <c r="A203" s="13"/>
      <c r="B203" s="238"/>
      <c r="C203" s="239"/>
      <c r="D203" s="233" t="s">
        <v>149</v>
      </c>
      <c r="E203" s="240" t="s">
        <v>1</v>
      </c>
      <c r="F203" s="241" t="s">
        <v>1105</v>
      </c>
      <c r="G203" s="239"/>
      <c r="H203" s="242">
        <v>72</v>
      </c>
      <c r="I203" s="243"/>
      <c r="J203" s="239"/>
      <c r="K203" s="239"/>
      <c r="L203" s="244"/>
      <c r="M203" s="245"/>
      <c r="N203" s="246"/>
      <c r="O203" s="246"/>
      <c r="P203" s="246"/>
      <c r="Q203" s="246"/>
      <c r="R203" s="246"/>
      <c r="S203" s="246"/>
      <c r="T203" s="24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8" t="s">
        <v>149</v>
      </c>
      <c r="AU203" s="248" t="s">
        <v>93</v>
      </c>
      <c r="AV203" s="13" t="s">
        <v>93</v>
      </c>
      <c r="AW203" s="13" t="s">
        <v>40</v>
      </c>
      <c r="AX203" s="13" t="s">
        <v>91</v>
      </c>
      <c r="AY203" s="248" t="s">
        <v>139</v>
      </c>
    </row>
    <row r="204" s="2" customFormat="1" ht="21.75" customHeight="1">
      <c r="A204" s="40"/>
      <c r="B204" s="41"/>
      <c r="C204" s="220" t="s">
        <v>323</v>
      </c>
      <c r="D204" s="220" t="s">
        <v>141</v>
      </c>
      <c r="E204" s="221" t="s">
        <v>1106</v>
      </c>
      <c r="F204" s="222" t="s">
        <v>1107</v>
      </c>
      <c r="G204" s="223" t="s">
        <v>157</v>
      </c>
      <c r="H204" s="224">
        <v>24</v>
      </c>
      <c r="I204" s="225"/>
      <c r="J204" s="226">
        <f>ROUND(I204*H204,2)</f>
        <v>0</v>
      </c>
      <c r="K204" s="222" t="s">
        <v>518</v>
      </c>
      <c r="L204" s="46"/>
      <c r="M204" s="227" t="s">
        <v>1</v>
      </c>
      <c r="N204" s="228" t="s">
        <v>48</v>
      </c>
      <c r="O204" s="93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145</v>
      </c>
      <c r="AT204" s="231" t="s">
        <v>141</v>
      </c>
      <c r="AU204" s="231" t="s">
        <v>93</v>
      </c>
      <c r="AY204" s="18" t="s">
        <v>139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8" t="s">
        <v>91</v>
      </c>
      <c r="BK204" s="232">
        <f>ROUND(I204*H204,2)</f>
        <v>0</v>
      </c>
      <c r="BL204" s="18" t="s">
        <v>145</v>
      </c>
      <c r="BM204" s="231" t="s">
        <v>1108</v>
      </c>
    </row>
    <row r="205" s="2" customFormat="1">
      <c r="A205" s="40"/>
      <c r="B205" s="41"/>
      <c r="C205" s="42"/>
      <c r="D205" s="233" t="s">
        <v>147</v>
      </c>
      <c r="E205" s="42"/>
      <c r="F205" s="234" t="s">
        <v>1109</v>
      </c>
      <c r="G205" s="42"/>
      <c r="H205" s="42"/>
      <c r="I205" s="235"/>
      <c r="J205" s="42"/>
      <c r="K205" s="42"/>
      <c r="L205" s="46"/>
      <c r="M205" s="236"/>
      <c r="N205" s="237"/>
      <c r="O205" s="93"/>
      <c r="P205" s="93"/>
      <c r="Q205" s="93"/>
      <c r="R205" s="93"/>
      <c r="S205" s="93"/>
      <c r="T205" s="94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8" t="s">
        <v>147</v>
      </c>
      <c r="AU205" s="18" t="s">
        <v>93</v>
      </c>
    </row>
    <row r="206" s="13" customFormat="1">
      <c r="A206" s="13"/>
      <c r="B206" s="238"/>
      <c r="C206" s="239"/>
      <c r="D206" s="233" t="s">
        <v>149</v>
      </c>
      <c r="E206" s="240" t="s">
        <v>1</v>
      </c>
      <c r="F206" s="241" t="s">
        <v>1110</v>
      </c>
      <c r="G206" s="239"/>
      <c r="H206" s="242">
        <v>24</v>
      </c>
      <c r="I206" s="243"/>
      <c r="J206" s="239"/>
      <c r="K206" s="239"/>
      <c r="L206" s="244"/>
      <c r="M206" s="245"/>
      <c r="N206" s="246"/>
      <c r="O206" s="246"/>
      <c r="P206" s="246"/>
      <c r="Q206" s="246"/>
      <c r="R206" s="246"/>
      <c r="S206" s="246"/>
      <c r="T206" s="24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8" t="s">
        <v>149</v>
      </c>
      <c r="AU206" s="248" t="s">
        <v>93</v>
      </c>
      <c r="AV206" s="13" t="s">
        <v>93</v>
      </c>
      <c r="AW206" s="13" t="s">
        <v>40</v>
      </c>
      <c r="AX206" s="13" t="s">
        <v>91</v>
      </c>
      <c r="AY206" s="248" t="s">
        <v>139</v>
      </c>
    </row>
    <row r="207" s="12" customFormat="1" ht="22.8" customHeight="1">
      <c r="A207" s="12"/>
      <c r="B207" s="204"/>
      <c r="C207" s="205"/>
      <c r="D207" s="206" t="s">
        <v>82</v>
      </c>
      <c r="E207" s="218" t="s">
        <v>893</v>
      </c>
      <c r="F207" s="218" t="s">
        <v>894</v>
      </c>
      <c r="G207" s="205"/>
      <c r="H207" s="205"/>
      <c r="I207" s="208"/>
      <c r="J207" s="219">
        <f>BK207</f>
        <v>0</v>
      </c>
      <c r="K207" s="205"/>
      <c r="L207" s="210"/>
      <c r="M207" s="211"/>
      <c r="N207" s="212"/>
      <c r="O207" s="212"/>
      <c r="P207" s="213">
        <f>SUM(P208:P220)</f>
        <v>0</v>
      </c>
      <c r="Q207" s="212"/>
      <c r="R207" s="213">
        <f>SUM(R208:R220)</f>
        <v>0</v>
      </c>
      <c r="S207" s="212"/>
      <c r="T207" s="214">
        <f>SUM(T208:T220)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5" t="s">
        <v>91</v>
      </c>
      <c r="AT207" s="216" t="s">
        <v>82</v>
      </c>
      <c r="AU207" s="216" t="s">
        <v>91</v>
      </c>
      <c r="AY207" s="215" t="s">
        <v>139</v>
      </c>
      <c r="BK207" s="217">
        <f>SUM(BK208:BK220)</f>
        <v>0</v>
      </c>
    </row>
    <row r="208" s="2" customFormat="1">
      <c r="A208" s="40"/>
      <c r="B208" s="41"/>
      <c r="C208" s="220" t="s">
        <v>330</v>
      </c>
      <c r="D208" s="220" t="s">
        <v>141</v>
      </c>
      <c r="E208" s="221" t="s">
        <v>1111</v>
      </c>
      <c r="F208" s="222" t="s">
        <v>1112</v>
      </c>
      <c r="G208" s="223" t="s">
        <v>312</v>
      </c>
      <c r="H208" s="224">
        <v>106.316</v>
      </c>
      <c r="I208" s="225"/>
      <c r="J208" s="226">
        <f>ROUND(I208*H208,2)</f>
        <v>0</v>
      </c>
      <c r="K208" s="222" t="s">
        <v>1</v>
      </c>
      <c r="L208" s="46"/>
      <c r="M208" s="227" t="s">
        <v>1</v>
      </c>
      <c r="N208" s="228" t="s">
        <v>48</v>
      </c>
      <c r="O208" s="93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145</v>
      </c>
      <c r="AT208" s="231" t="s">
        <v>141</v>
      </c>
      <c r="AU208" s="231" t="s">
        <v>93</v>
      </c>
      <c r="AY208" s="18" t="s">
        <v>139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8" t="s">
        <v>91</v>
      </c>
      <c r="BK208" s="232">
        <f>ROUND(I208*H208,2)</f>
        <v>0</v>
      </c>
      <c r="BL208" s="18" t="s">
        <v>145</v>
      </c>
      <c r="BM208" s="231" t="s">
        <v>1113</v>
      </c>
    </row>
    <row r="209" s="2" customFormat="1">
      <c r="A209" s="40"/>
      <c r="B209" s="41"/>
      <c r="C209" s="42"/>
      <c r="D209" s="233" t="s">
        <v>147</v>
      </c>
      <c r="E209" s="42"/>
      <c r="F209" s="234" t="s">
        <v>1114</v>
      </c>
      <c r="G209" s="42"/>
      <c r="H209" s="42"/>
      <c r="I209" s="235"/>
      <c r="J209" s="42"/>
      <c r="K209" s="42"/>
      <c r="L209" s="46"/>
      <c r="M209" s="236"/>
      <c r="N209" s="237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147</v>
      </c>
      <c r="AU209" s="18" t="s">
        <v>93</v>
      </c>
    </row>
    <row r="210" s="13" customFormat="1">
      <c r="A210" s="13"/>
      <c r="B210" s="238"/>
      <c r="C210" s="239"/>
      <c r="D210" s="233" t="s">
        <v>149</v>
      </c>
      <c r="E210" s="240" t="s">
        <v>1</v>
      </c>
      <c r="F210" s="241" t="s">
        <v>1115</v>
      </c>
      <c r="G210" s="239"/>
      <c r="H210" s="242">
        <v>48.460000000000001</v>
      </c>
      <c r="I210" s="243"/>
      <c r="J210" s="239"/>
      <c r="K210" s="239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149</v>
      </c>
      <c r="AU210" s="248" t="s">
        <v>93</v>
      </c>
      <c r="AV210" s="13" t="s">
        <v>93</v>
      </c>
      <c r="AW210" s="13" t="s">
        <v>40</v>
      </c>
      <c r="AX210" s="13" t="s">
        <v>83</v>
      </c>
      <c r="AY210" s="248" t="s">
        <v>139</v>
      </c>
    </row>
    <row r="211" s="13" customFormat="1">
      <c r="A211" s="13"/>
      <c r="B211" s="238"/>
      <c r="C211" s="239"/>
      <c r="D211" s="233" t="s">
        <v>149</v>
      </c>
      <c r="E211" s="240" t="s">
        <v>1</v>
      </c>
      <c r="F211" s="241" t="s">
        <v>1116</v>
      </c>
      <c r="G211" s="239"/>
      <c r="H211" s="242">
        <v>57.856000000000002</v>
      </c>
      <c r="I211" s="243"/>
      <c r="J211" s="239"/>
      <c r="K211" s="239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149</v>
      </c>
      <c r="AU211" s="248" t="s">
        <v>93</v>
      </c>
      <c r="AV211" s="13" t="s">
        <v>93</v>
      </c>
      <c r="AW211" s="13" t="s">
        <v>40</v>
      </c>
      <c r="AX211" s="13" t="s">
        <v>83</v>
      </c>
      <c r="AY211" s="248" t="s">
        <v>139</v>
      </c>
    </row>
    <row r="212" s="14" customFormat="1">
      <c r="A212" s="14"/>
      <c r="B212" s="249"/>
      <c r="C212" s="250"/>
      <c r="D212" s="233" t="s">
        <v>149</v>
      </c>
      <c r="E212" s="251" t="s">
        <v>1</v>
      </c>
      <c r="F212" s="252" t="s">
        <v>184</v>
      </c>
      <c r="G212" s="250"/>
      <c r="H212" s="253">
        <v>106.316</v>
      </c>
      <c r="I212" s="254"/>
      <c r="J212" s="250"/>
      <c r="K212" s="250"/>
      <c r="L212" s="255"/>
      <c r="M212" s="256"/>
      <c r="N212" s="257"/>
      <c r="O212" s="257"/>
      <c r="P212" s="257"/>
      <c r="Q212" s="257"/>
      <c r="R212" s="257"/>
      <c r="S212" s="257"/>
      <c r="T212" s="25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9" t="s">
        <v>149</v>
      </c>
      <c r="AU212" s="259" t="s">
        <v>93</v>
      </c>
      <c r="AV212" s="14" t="s">
        <v>145</v>
      </c>
      <c r="AW212" s="14" t="s">
        <v>40</v>
      </c>
      <c r="AX212" s="14" t="s">
        <v>91</v>
      </c>
      <c r="AY212" s="259" t="s">
        <v>139</v>
      </c>
    </row>
    <row r="213" s="2" customFormat="1">
      <c r="A213" s="40"/>
      <c r="B213" s="41"/>
      <c r="C213" s="220" t="s">
        <v>336</v>
      </c>
      <c r="D213" s="220" t="s">
        <v>141</v>
      </c>
      <c r="E213" s="221" t="s">
        <v>1117</v>
      </c>
      <c r="F213" s="222" t="s">
        <v>1118</v>
      </c>
      <c r="G213" s="223" t="s">
        <v>312</v>
      </c>
      <c r="H213" s="224">
        <v>15.66</v>
      </c>
      <c r="I213" s="225"/>
      <c r="J213" s="226">
        <f>ROUND(I213*H213,2)</f>
        <v>0</v>
      </c>
      <c r="K213" s="222" t="s">
        <v>1</v>
      </c>
      <c r="L213" s="46"/>
      <c r="M213" s="227" t="s">
        <v>1</v>
      </c>
      <c r="N213" s="228" t="s">
        <v>48</v>
      </c>
      <c r="O213" s="93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31" t="s">
        <v>145</v>
      </c>
      <c r="AT213" s="231" t="s">
        <v>141</v>
      </c>
      <c r="AU213" s="231" t="s">
        <v>93</v>
      </c>
      <c r="AY213" s="18" t="s">
        <v>139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8" t="s">
        <v>91</v>
      </c>
      <c r="BK213" s="232">
        <f>ROUND(I213*H213,2)</f>
        <v>0</v>
      </c>
      <c r="BL213" s="18" t="s">
        <v>145</v>
      </c>
      <c r="BM213" s="231" t="s">
        <v>1119</v>
      </c>
    </row>
    <row r="214" s="2" customFormat="1">
      <c r="A214" s="40"/>
      <c r="B214" s="41"/>
      <c r="C214" s="42"/>
      <c r="D214" s="233" t="s">
        <v>147</v>
      </c>
      <c r="E214" s="42"/>
      <c r="F214" s="234" t="s">
        <v>1120</v>
      </c>
      <c r="G214" s="42"/>
      <c r="H214" s="42"/>
      <c r="I214" s="235"/>
      <c r="J214" s="42"/>
      <c r="K214" s="42"/>
      <c r="L214" s="46"/>
      <c r="M214" s="236"/>
      <c r="N214" s="237"/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8" t="s">
        <v>147</v>
      </c>
      <c r="AU214" s="18" t="s">
        <v>93</v>
      </c>
    </row>
    <row r="215" s="13" customFormat="1">
      <c r="A215" s="13"/>
      <c r="B215" s="238"/>
      <c r="C215" s="239"/>
      <c r="D215" s="233" t="s">
        <v>149</v>
      </c>
      <c r="E215" s="240" t="s">
        <v>1</v>
      </c>
      <c r="F215" s="241" t="s">
        <v>1121</v>
      </c>
      <c r="G215" s="239"/>
      <c r="H215" s="242">
        <v>15.66</v>
      </c>
      <c r="I215" s="243"/>
      <c r="J215" s="239"/>
      <c r="K215" s="239"/>
      <c r="L215" s="244"/>
      <c r="M215" s="245"/>
      <c r="N215" s="246"/>
      <c r="O215" s="246"/>
      <c r="P215" s="246"/>
      <c r="Q215" s="246"/>
      <c r="R215" s="246"/>
      <c r="S215" s="246"/>
      <c r="T215" s="24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8" t="s">
        <v>149</v>
      </c>
      <c r="AU215" s="248" t="s">
        <v>93</v>
      </c>
      <c r="AV215" s="13" t="s">
        <v>93</v>
      </c>
      <c r="AW215" s="13" t="s">
        <v>40</v>
      </c>
      <c r="AX215" s="13" t="s">
        <v>83</v>
      </c>
      <c r="AY215" s="248" t="s">
        <v>139</v>
      </c>
    </row>
    <row r="216" s="14" customFormat="1">
      <c r="A216" s="14"/>
      <c r="B216" s="249"/>
      <c r="C216" s="250"/>
      <c r="D216" s="233" t="s">
        <v>149</v>
      </c>
      <c r="E216" s="251" t="s">
        <v>1</v>
      </c>
      <c r="F216" s="252" t="s">
        <v>184</v>
      </c>
      <c r="G216" s="250"/>
      <c r="H216" s="253">
        <v>15.66</v>
      </c>
      <c r="I216" s="254"/>
      <c r="J216" s="250"/>
      <c r="K216" s="250"/>
      <c r="L216" s="255"/>
      <c r="M216" s="256"/>
      <c r="N216" s="257"/>
      <c r="O216" s="257"/>
      <c r="P216" s="257"/>
      <c r="Q216" s="257"/>
      <c r="R216" s="257"/>
      <c r="S216" s="257"/>
      <c r="T216" s="25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9" t="s">
        <v>149</v>
      </c>
      <c r="AU216" s="259" t="s">
        <v>93</v>
      </c>
      <c r="AV216" s="14" t="s">
        <v>145</v>
      </c>
      <c r="AW216" s="14" t="s">
        <v>40</v>
      </c>
      <c r="AX216" s="14" t="s">
        <v>91</v>
      </c>
      <c r="AY216" s="259" t="s">
        <v>139</v>
      </c>
    </row>
    <row r="217" s="2" customFormat="1" ht="16.5" customHeight="1">
      <c r="A217" s="40"/>
      <c r="B217" s="41"/>
      <c r="C217" s="220" t="s">
        <v>348</v>
      </c>
      <c r="D217" s="220" t="s">
        <v>141</v>
      </c>
      <c r="E217" s="221" t="s">
        <v>1122</v>
      </c>
      <c r="F217" s="222" t="s">
        <v>1123</v>
      </c>
      <c r="G217" s="223" t="s">
        <v>312</v>
      </c>
      <c r="H217" s="224">
        <v>28.800000000000001</v>
      </c>
      <c r="I217" s="225"/>
      <c r="J217" s="226">
        <f>ROUND(I217*H217,2)</f>
        <v>0</v>
      </c>
      <c r="K217" s="222" t="s">
        <v>1</v>
      </c>
      <c r="L217" s="46"/>
      <c r="M217" s="227" t="s">
        <v>1</v>
      </c>
      <c r="N217" s="228" t="s">
        <v>48</v>
      </c>
      <c r="O217" s="93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31" t="s">
        <v>145</v>
      </c>
      <c r="AT217" s="231" t="s">
        <v>141</v>
      </c>
      <c r="AU217" s="231" t="s">
        <v>93</v>
      </c>
      <c r="AY217" s="18" t="s">
        <v>139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8" t="s">
        <v>91</v>
      </c>
      <c r="BK217" s="232">
        <f>ROUND(I217*H217,2)</f>
        <v>0</v>
      </c>
      <c r="BL217" s="18" t="s">
        <v>145</v>
      </c>
      <c r="BM217" s="231" t="s">
        <v>1124</v>
      </c>
    </row>
    <row r="218" s="2" customFormat="1">
      <c r="A218" s="40"/>
      <c r="B218" s="41"/>
      <c r="C218" s="42"/>
      <c r="D218" s="233" t="s">
        <v>147</v>
      </c>
      <c r="E218" s="42"/>
      <c r="F218" s="234" t="s">
        <v>1125</v>
      </c>
      <c r="G218" s="42"/>
      <c r="H218" s="42"/>
      <c r="I218" s="235"/>
      <c r="J218" s="42"/>
      <c r="K218" s="42"/>
      <c r="L218" s="46"/>
      <c r="M218" s="236"/>
      <c r="N218" s="237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8" t="s">
        <v>147</v>
      </c>
      <c r="AU218" s="18" t="s">
        <v>93</v>
      </c>
    </row>
    <row r="219" s="13" customFormat="1">
      <c r="A219" s="13"/>
      <c r="B219" s="238"/>
      <c r="C219" s="239"/>
      <c r="D219" s="233" t="s">
        <v>149</v>
      </c>
      <c r="E219" s="240" t="s">
        <v>1</v>
      </c>
      <c r="F219" s="241" t="s">
        <v>1126</v>
      </c>
      <c r="G219" s="239"/>
      <c r="H219" s="242">
        <v>28.800000000000001</v>
      </c>
      <c r="I219" s="243"/>
      <c r="J219" s="239"/>
      <c r="K219" s="239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149</v>
      </c>
      <c r="AU219" s="248" t="s">
        <v>93</v>
      </c>
      <c r="AV219" s="13" t="s">
        <v>93</v>
      </c>
      <c r="AW219" s="13" t="s">
        <v>40</v>
      </c>
      <c r="AX219" s="13" t="s">
        <v>83</v>
      </c>
      <c r="AY219" s="248" t="s">
        <v>139</v>
      </c>
    </row>
    <row r="220" s="14" customFormat="1">
      <c r="A220" s="14"/>
      <c r="B220" s="249"/>
      <c r="C220" s="250"/>
      <c r="D220" s="233" t="s">
        <v>149</v>
      </c>
      <c r="E220" s="251" t="s">
        <v>1</v>
      </c>
      <c r="F220" s="252" t="s">
        <v>184</v>
      </c>
      <c r="G220" s="250"/>
      <c r="H220" s="253">
        <v>28.800000000000001</v>
      </c>
      <c r="I220" s="254"/>
      <c r="J220" s="250"/>
      <c r="K220" s="250"/>
      <c r="L220" s="255"/>
      <c r="M220" s="256"/>
      <c r="N220" s="257"/>
      <c r="O220" s="257"/>
      <c r="P220" s="257"/>
      <c r="Q220" s="257"/>
      <c r="R220" s="257"/>
      <c r="S220" s="257"/>
      <c r="T220" s="25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9" t="s">
        <v>149</v>
      </c>
      <c r="AU220" s="259" t="s">
        <v>93</v>
      </c>
      <c r="AV220" s="14" t="s">
        <v>145</v>
      </c>
      <c r="AW220" s="14" t="s">
        <v>40</v>
      </c>
      <c r="AX220" s="14" t="s">
        <v>91</v>
      </c>
      <c r="AY220" s="259" t="s">
        <v>139</v>
      </c>
    </row>
    <row r="221" s="12" customFormat="1" ht="22.8" customHeight="1">
      <c r="A221" s="12"/>
      <c r="B221" s="204"/>
      <c r="C221" s="205"/>
      <c r="D221" s="206" t="s">
        <v>82</v>
      </c>
      <c r="E221" s="218" t="s">
        <v>901</v>
      </c>
      <c r="F221" s="218" t="s">
        <v>902</v>
      </c>
      <c r="G221" s="205"/>
      <c r="H221" s="205"/>
      <c r="I221" s="208"/>
      <c r="J221" s="219">
        <f>BK221</f>
        <v>0</v>
      </c>
      <c r="K221" s="205"/>
      <c r="L221" s="210"/>
      <c r="M221" s="211"/>
      <c r="N221" s="212"/>
      <c r="O221" s="212"/>
      <c r="P221" s="213">
        <f>SUM(P222:P223)</f>
        <v>0</v>
      </c>
      <c r="Q221" s="212"/>
      <c r="R221" s="213">
        <f>SUM(R222:R223)</f>
        <v>0</v>
      </c>
      <c r="S221" s="212"/>
      <c r="T221" s="214">
        <f>SUM(T222:T223)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5" t="s">
        <v>91</v>
      </c>
      <c r="AT221" s="216" t="s">
        <v>82</v>
      </c>
      <c r="AU221" s="216" t="s">
        <v>91</v>
      </c>
      <c r="AY221" s="215" t="s">
        <v>139</v>
      </c>
      <c r="BK221" s="217">
        <f>SUM(BK222:BK223)</f>
        <v>0</v>
      </c>
    </row>
    <row r="222" s="2" customFormat="1" ht="33" customHeight="1">
      <c r="A222" s="40"/>
      <c r="B222" s="41"/>
      <c r="C222" s="220" t="s">
        <v>355</v>
      </c>
      <c r="D222" s="220" t="s">
        <v>141</v>
      </c>
      <c r="E222" s="221" t="s">
        <v>1127</v>
      </c>
      <c r="F222" s="222" t="s">
        <v>1128</v>
      </c>
      <c r="G222" s="223" t="s">
        <v>312</v>
      </c>
      <c r="H222" s="224">
        <v>20.321999999999999</v>
      </c>
      <c r="I222" s="225"/>
      <c r="J222" s="226">
        <f>ROUND(I222*H222,2)</f>
        <v>0</v>
      </c>
      <c r="K222" s="222" t="s">
        <v>518</v>
      </c>
      <c r="L222" s="46"/>
      <c r="M222" s="227" t="s">
        <v>1</v>
      </c>
      <c r="N222" s="228" t="s">
        <v>48</v>
      </c>
      <c r="O222" s="93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31" t="s">
        <v>145</v>
      </c>
      <c r="AT222" s="231" t="s">
        <v>141</v>
      </c>
      <c r="AU222" s="231" t="s">
        <v>93</v>
      </c>
      <c r="AY222" s="18" t="s">
        <v>139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8" t="s">
        <v>91</v>
      </c>
      <c r="BK222" s="232">
        <f>ROUND(I222*H222,2)</f>
        <v>0</v>
      </c>
      <c r="BL222" s="18" t="s">
        <v>145</v>
      </c>
      <c r="BM222" s="231" t="s">
        <v>1129</v>
      </c>
    </row>
    <row r="223" s="2" customFormat="1">
      <c r="A223" s="40"/>
      <c r="B223" s="41"/>
      <c r="C223" s="42"/>
      <c r="D223" s="233" t="s">
        <v>147</v>
      </c>
      <c r="E223" s="42"/>
      <c r="F223" s="234" t="s">
        <v>1130</v>
      </c>
      <c r="G223" s="42"/>
      <c r="H223" s="42"/>
      <c r="I223" s="235"/>
      <c r="J223" s="42"/>
      <c r="K223" s="42"/>
      <c r="L223" s="46"/>
      <c r="M223" s="236"/>
      <c r="N223" s="237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147</v>
      </c>
      <c r="AU223" s="18" t="s">
        <v>93</v>
      </c>
    </row>
    <row r="224" s="12" customFormat="1" ht="25.92" customHeight="1">
      <c r="A224" s="12"/>
      <c r="B224" s="204"/>
      <c r="C224" s="205"/>
      <c r="D224" s="206" t="s">
        <v>82</v>
      </c>
      <c r="E224" s="207" t="s">
        <v>973</v>
      </c>
      <c r="F224" s="207" t="s">
        <v>974</v>
      </c>
      <c r="G224" s="205"/>
      <c r="H224" s="205"/>
      <c r="I224" s="208"/>
      <c r="J224" s="209">
        <f>BK224</f>
        <v>0</v>
      </c>
      <c r="K224" s="205"/>
      <c r="L224" s="210"/>
      <c r="M224" s="211"/>
      <c r="N224" s="212"/>
      <c r="O224" s="212"/>
      <c r="P224" s="213">
        <f>SUM(P225:P230)</f>
        <v>0</v>
      </c>
      <c r="Q224" s="212"/>
      <c r="R224" s="213">
        <f>SUM(R225:R230)</f>
        <v>0</v>
      </c>
      <c r="S224" s="212"/>
      <c r="T224" s="214">
        <f>SUM(T225:T230)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5" t="s">
        <v>145</v>
      </c>
      <c r="AT224" s="216" t="s">
        <v>82</v>
      </c>
      <c r="AU224" s="216" t="s">
        <v>83</v>
      </c>
      <c r="AY224" s="215" t="s">
        <v>139</v>
      </c>
      <c r="BK224" s="217">
        <f>SUM(BK225:BK230)</f>
        <v>0</v>
      </c>
    </row>
    <row r="225" s="2" customFormat="1" ht="44.25" customHeight="1">
      <c r="A225" s="40"/>
      <c r="B225" s="41"/>
      <c r="C225" s="220" t="s">
        <v>361</v>
      </c>
      <c r="D225" s="220" t="s">
        <v>141</v>
      </c>
      <c r="E225" s="221" t="s">
        <v>1131</v>
      </c>
      <c r="F225" s="222" t="s">
        <v>1132</v>
      </c>
      <c r="G225" s="223" t="s">
        <v>312</v>
      </c>
      <c r="H225" s="224">
        <v>86.656000000000006</v>
      </c>
      <c r="I225" s="225"/>
      <c r="J225" s="226">
        <f>ROUND(I225*H225,2)</f>
        <v>0</v>
      </c>
      <c r="K225" s="222" t="s">
        <v>1</v>
      </c>
      <c r="L225" s="46"/>
      <c r="M225" s="227" t="s">
        <v>1</v>
      </c>
      <c r="N225" s="228" t="s">
        <v>48</v>
      </c>
      <c r="O225" s="93"/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31" t="s">
        <v>145</v>
      </c>
      <c r="AT225" s="231" t="s">
        <v>141</v>
      </c>
      <c r="AU225" s="231" t="s">
        <v>91</v>
      </c>
      <c r="AY225" s="18" t="s">
        <v>139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8" t="s">
        <v>91</v>
      </c>
      <c r="BK225" s="232">
        <f>ROUND(I225*H225,2)</f>
        <v>0</v>
      </c>
      <c r="BL225" s="18" t="s">
        <v>145</v>
      </c>
      <c r="BM225" s="231" t="s">
        <v>1133</v>
      </c>
    </row>
    <row r="226" s="2" customFormat="1">
      <c r="A226" s="40"/>
      <c r="B226" s="41"/>
      <c r="C226" s="42"/>
      <c r="D226" s="233" t="s">
        <v>147</v>
      </c>
      <c r="E226" s="42"/>
      <c r="F226" s="234" t="s">
        <v>1132</v>
      </c>
      <c r="G226" s="42"/>
      <c r="H226" s="42"/>
      <c r="I226" s="235"/>
      <c r="J226" s="42"/>
      <c r="K226" s="42"/>
      <c r="L226" s="46"/>
      <c r="M226" s="236"/>
      <c r="N226" s="237"/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147</v>
      </c>
      <c r="AU226" s="18" t="s">
        <v>91</v>
      </c>
    </row>
    <row r="227" s="13" customFormat="1">
      <c r="A227" s="13"/>
      <c r="B227" s="238"/>
      <c r="C227" s="239"/>
      <c r="D227" s="233" t="s">
        <v>149</v>
      </c>
      <c r="E227" s="240" t="s">
        <v>1</v>
      </c>
      <c r="F227" s="241" t="s">
        <v>1134</v>
      </c>
      <c r="G227" s="239"/>
      <c r="H227" s="242">
        <v>86.656000000000006</v>
      </c>
      <c r="I227" s="243"/>
      <c r="J227" s="239"/>
      <c r="K227" s="239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149</v>
      </c>
      <c r="AU227" s="248" t="s">
        <v>91</v>
      </c>
      <c r="AV227" s="13" t="s">
        <v>93</v>
      </c>
      <c r="AW227" s="13" t="s">
        <v>40</v>
      </c>
      <c r="AX227" s="13" t="s">
        <v>91</v>
      </c>
      <c r="AY227" s="248" t="s">
        <v>139</v>
      </c>
    </row>
    <row r="228" s="2" customFormat="1" ht="44.25" customHeight="1">
      <c r="A228" s="40"/>
      <c r="B228" s="41"/>
      <c r="C228" s="220" t="s">
        <v>367</v>
      </c>
      <c r="D228" s="220" t="s">
        <v>141</v>
      </c>
      <c r="E228" s="221" t="s">
        <v>976</v>
      </c>
      <c r="F228" s="222" t="s">
        <v>977</v>
      </c>
      <c r="G228" s="223" t="s">
        <v>312</v>
      </c>
      <c r="H228" s="224">
        <v>48.460000000000001</v>
      </c>
      <c r="I228" s="225"/>
      <c r="J228" s="226">
        <f>ROUND(I228*H228,2)</f>
        <v>0</v>
      </c>
      <c r="K228" s="222" t="s">
        <v>1</v>
      </c>
      <c r="L228" s="46"/>
      <c r="M228" s="227" t="s">
        <v>1</v>
      </c>
      <c r="N228" s="228" t="s">
        <v>48</v>
      </c>
      <c r="O228" s="93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145</v>
      </c>
      <c r="AT228" s="231" t="s">
        <v>141</v>
      </c>
      <c r="AU228" s="231" t="s">
        <v>91</v>
      </c>
      <c r="AY228" s="18" t="s">
        <v>139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8" t="s">
        <v>91</v>
      </c>
      <c r="BK228" s="232">
        <f>ROUND(I228*H228,2)</f>
        <v>0</v>
      </c>
      <c r="BL228" s="18" t="s">
        <v>145</v>
      </c>
      <c r="BM228" s="231" t="s">
        <v>1135</v>
      </c>
    </row>
    <row r="229" s="2" customFormat="1">
      <c r="A229" s="40"/>
      <c r="B229" s="41"/>
      <c r="C229" s="42"/>
      <c r="D229" s="233" t="s">
        <v>147</v>
      </c>
      <c r="E229" s="42"/>
      <c r="F229" s="234" t="s">
        <v>977</v>
      </c>
      <c r="G229" s="42"/>
      <c r="H229" s="42"/>
      <c r="I229" s="235"/>
      <c r="J229" s="42"/>
      <c r="K229" s="42"/>
      <c r="L229" s="46"/>
      <c r="M229" s="236"/>
      <c r="N229" s="237"/>
      <c r="O229" s="93"/>
      <c r="P229" s="93"/>
      <c r="Q229" s="93"/>
      <c r="R229" s="93"/>
      <c r="S229" s="93"/>
      <c r="T229" s="94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147</v>
      </c>
      <c r="AU229" s="18" t="s">
        <v>91</v>
      </c>
    </row>
    <row r="230" s="13" customFormat="1">
      <c r="A230" s="13"/>
      <c r="B230" s="238"/>
      <c r="C230" s="239"/>
      <c r="D230" s="233" t="s">
        <v>149</v>
      </c>
      <c r="E230" s="240" t="s">
        <v>1</v>
      </c>
      <c r="F230" s="241" t="s">
        <v>1136</v>
      </c>
      <c r="G230" s="239"/>
      <c r="H230" s="242">
        <v>48.460000000000001</v>
      </c>
      <c r="I230" s="243"/>
      <c r="J230" s="239"/>
      <c r="K230" s="239"/>
      <c r="L230" s="244"/>
      <c r="M230" s="294"/>
      <c r="N230" s="295"/>
      <c r="O230" s="295"/>
      <c r="P230" s="295"/>
      <c r="Q230" s="295"/>
      <c r="R230" s="295"/>
      <c r="S230" s="295"/>
      <c r="T230" s="29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8" t="s">
        <v>149</v>
      </c>
      <c r="AU230" s="248" t="s">
        <v>91</v>
      </c>
      <c r="AV230" s="13" t="s">
        <v>93</v>
      </c>
      <c r="AW230" s="13" t="s">
        <v>40</v>
      </c>
      <c r="AX230" s="13" t="s">
        <v>91</v>
      </c>
      <c r="AY230" s="248" t="s">
        <v>139</v>
      </c>
    </row>
    <row r="231" s="2" customFormat="1" ht="6.96" customHeight="1">
      <c r="A231" s="40"/>
      <c r="B231" s="68"/>
      <c r="C231" s="69"/>
      <c r="D231" s="69"/>
      <c r="E231" s="69"/>
      <c r="F231" s="69"/>
      <c r="G231" s="69"/>
      <c r="H231" s="69"/>
      <c r="I231" s="69"/>
      <c r="J231" s="69"/>
      <c r="K231" s="69"/>
      <c r="L231" s="46"/>
      <c r="M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</row>
  </sheetData>
  <sheetProtection sheet="1" autoFilter="0" formatColumns="0" formatRows="0" objects="1" scenarios="1" spinCount="100000" saltValue="jaX+YI1mdZZrxXjXfNcu2PDFNOmqAo3MVaJCmR8hdplq4Y4N1E8ZL2cMYINQH/qy+XW5WVHyYNrTLjFbR3JcuA==" hashValue="K7ofXnNV/2PdQnEAhU+629/eYJIWv0rhYuk9/71tDO/YNm0QtXS3Z3iC258o507gtgh0CGRqy08vFEcR+/ePvg==" algorithmName="SHA-512" password="CC35"/>
  <autoFilter ref="C122:K230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99</v>
      </c>
    </row>
    <row r="3" hidden="1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93</v>
      </c>
    </row>
    <row r="4" hidden="1" s="1" customFormat="1" ht="24.96" customHeight="1">
      <c r="B4" s="21"/>
      <c r="D4" s="140" t="s">
        <v>103</v>
      </c>
      <c r="L4" s="21"/>
      <c r="M4" s="141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2" t="s">
        <v>16</v>
      </c>
      <c r="L6" s="21"/>
    </row>
    <row r="7" hidden="1" s="1" customFormat="1" ht="26.25" customHeight="1">
      <c r="B7" s="21"/>
      <c r="E7" s="143" t="str">
        <f>'Rekapitulace stavby'!K6</f>
        <v>Rekonstrukce kanalizace, ul. Holečkova, Praha 5 - I. etapa, ražená část, číslo investice akce 11G5501</v>
      </c>
      <c r="F7" s="142"/>
      <c r="G7" s="142"/>
      <c r="H7" s="142"/>
      <c r="L7" s="21"/>
    </row>
    <row r="8" hidden="1" s="2" customFormat="1" ht="12" customHeight="1">
      <c r="A8" s="40"/>
      <c r="B8" s="46"/>
      <c r="C8" s="40"/>
      <c r="D8" s="142" t="s">
        <v>104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hidden="1" s="2" customFormat="1" ht="16.5" customHeight="1">
      <c r="A9" s="40"/>
      <c r="B9" s="46"/>
      <c r="C9" s="40"/>
      <c r="D9" s="40"/>
      <c r="E9" s="144" t="s">
        <v>1137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hidden="1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hidden="1" s="2" customFormat="1" ht="12" customHeight="1">
      <c r="A11" s="40"/>
      <c r="B11" s="46"/>
      <c r="C11" s="40"/>
      <c r="D11" s="142" t="s">
        <v>18</v>
      </c>
      <c r="E11" s="40"/>
      <c r="F11" s="145" t="s">
        <v>1</v>
      </c>
      <c r="G11" s="40"/>
      <c r="H11" s="40"/>
      <c r="I11" s="142" t="s">
        <v>20</v>
      </c>
      <c r="J11" s="145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hidden="1" s="2" customFormat="1" ht="12" customHeight="1">
      <c r="A12" s="40"/>
      <c r="B12" s="46"/>
      <c r="C12" s="40"/>
      <c r="D12" s="142" t="s">
        <v>22</v>
      </c>
      <c r="E12" s="40"/>
      <c r="F12" s="145" t="s">
        <v>23</v>
      </c>
      <c r="G12" s="40"/>
      <c r="H12" s="40"/>
      <c r="I12" s="142" t="s">
        <v>24</v>
      </c>
      <c r="J12" s="146" t="str">
        <f>'Rekapitulace stavby'!AN8</f>
        <v>15. 1. 2021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hidden="1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hidden="1" s="2" customFormat="1" ht="12" customHeight="1">
      <c r="A14" s="40"/>
      <c r="B14" s="46"/>
      <c r="C14" s="40"/>
      <c r="D14" s="142" t="s">
        <v>30</v>
      </c>
      <c r="E14" s="40"/>
      <c r="F14" s="40"/>
      <c r="G14" s="40"/>
      <c r="H14" s="40"/>
      <c r="I14" s="142" t="s">
        <v>31</v>
      </c>
      <c r="J14" s="145" t="s">
        <v>1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hidden="1" s="2" customFormat="1" ht="18" customHeight="1">
      <c r="A15" s="40"/>
      <c r="B15" s="46"/>
      <c r="C15" s="40"/>
      <c r="D15" s="40"/>
      <c r="E15" s="145" t="s">
        <v>32</v>
      </c>
      <c r="F15" s="40"/>
      <c r="G15" s="40"/>
      <c r="H15" s="40"/>
      <c r="I15" s="142" t="s">
        <v>33</v>
      </c>
      <c r="J15" s="145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hidden="1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hidden="1" s="2" customFormat="1" ht="12" customHeight="1">
      <c r="A17" s="40"/>
      <c r="B17" s="46"/>
      <c r="C17" s="40"/>
      <c r="D17" s="142" t="s">
        <v>34</v>
      </c>
      <c r="E17" s="40"/>
      <c r="F17" s="40"/>
      <c r="G17" s="40"/>
      <c r="H17" s="40"/>
      <c r="I17" s="142" t="s">
        <v>31</v>
      </c>
      <c r="J17" s="34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hidden="1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45"/>
      <c r="G18" s="145"/>
      <c r="H18" s="145"/>
      <c r="I18" s="142" t="s">
        <v>33</v>
      </c>
      <c r="J18" s="34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hidden="1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hidden="1" s="2" customFormat="1" ht="12" customHeight="1">
      <c r="A20" s="40"/>
      <c r="B20" s="46"/>
      <c r="C20" s="40"/>
      <c r="D20" s="142" t="s">
        <v>36</v>
      </c>
      <c r="E20" s="40"/>
      <c r="F20" s="40"/>
      <c r="G20" s="40"/>
      <c r="H20" s="40"/>
      <c r="I20" s="142" t="s">
        <v>31</v>
      </c>
      <c r="J20" s="145" t="s">
        <v>37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hidden="1" s="2" customFormat="1" ht="18" customHeight="1">
      <c r="A21" s="40"/>
      <c r="B21" s="46"/>
      <c r="C21" s="40"/>
      <c r="D21" s="40"/>
      <c r="E21" s="145" t="s">
        <v>38</v>
      </c>
      <c r="F21" s="40"/>
      <c r="G21" s="40"/>
      <c r="H21" s="40"/>
      <c r="I21" s="142" t="s">
        <v>33</v>
      </c>
      <c r="J21" s="145" t="s">
        <v>39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hidden="1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hidden="1" s="2" customFormat="1" ht="12" customHeight="1">
      <c r="A23" s="40"/>
      <c r="B23" s="46"/>
      <c r="C23" s="40"/>
      <c r="D23" s="142" t="s">
        <v>41</v>
      </c>
      <c r="E23" s="40"/>
      <c r="F23" s="40"/>
      <c r="G23" s="40"/>
      <c r="H23" s="40"/>
      <c r="I23" s="142" t="s">
        <v>31</v>
      </c>
      <c r="J23" s="145" t="str">
        <f>IF('Rekapitulace stavby'!AN19="","",'Rekapitulace stavby'!AN19)</f>
        <v/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hidden="1" s="2" customFormat="1" ht="18" customHeight="1">
      <c r="A24" s="40"/>
      <c r="B24" s="46"/>
      <c r="C24" s="40"/>
      <c r="D24" s="40"/>
      <c r="E24" s="145" t="str">
        <f>IF('Rekapitulace stavby'!E20="","",'Rekapitulace stavby'!E20)</f>
        <v xml:space="preserve"> </v>
      </c>
      <c r="F24" s="40"/>
      <c r="G24" s="40"/>
      <c r="H24" s="40"/>
      <c r="I24" s="142" t="s">
        <v>33</v>
      </c>
      <c r="J24" s="145" t="str">
        <f>IF('Rekapitulace stavby'!AN20="","",'Rekapitulace stavby'!AN20)</f>
        <v/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hidden="1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hidden="1" s="2" customFormat="1" ht="12" customHeight="1">
      <c r="A26" s="40"/>
      <c r="B26" s="46"/>
      <c r="C26" s="40"/>
      <c r="D26" s="142" t="s">
        <v>42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hidden="1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hidden="1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hidden="1" s="2" customFormat="1" ht="6.96" customHeight="1">
      <c r="A29" s="40"/>
      <c r="B29" s="46"/>
      <c r="C29" s="40"/>
      <c r="D29" s="151"/>
      <c r="E29" s="151"/>
      <c r="F29" s="151"/>
      <c r="G29" s="151"/>
      <c r="H29" s="151"/>
      <c r="I29" s="151"/>
      <c r="J29" s="151"/>
      <c r="K29" s="15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hidden="1" s="2" customFormat="1" ht="25.44" customHeight="1">
      <c r="A30" s="40"/>
      <c r="B30" s="46"/>
      <c r="C30" s="40"/>
      <c r="D30" s="152" t="s">
        <v>43</v>
      </c>
      <c r="E30" s="40"/>
      <c r="F30" s="40"/>
      <c r="G30" s="40"/>
      <c r="H30" s="40"/>
      <c r="I30" s="40"/>
      <c r="J30" s="153">
        <f>ROUND(J117,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hidden="1" s="2" customFormat="1" ht="6.96" customHeight="1">
      <c r="A31" s="40"/>
      <c r="B31" s="46"/>
      <c r="C31" s="40"/>
      <c r="D31" s="151"/>
      <c r="E31" s="151"/>
      <c r="F31" s="151"/>
      <c r="G31" s="151"/>
      <c r="H31" s="151"/>
      <c r="I31" s="151"/>
      <c r="J31" s="151"/>
      <c r="K31" s="15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hidden="1" s="2" customFormat="1" ht="14.4" customHeight="1">
      <c r="A32" s="40"/>
      <c r="B32" s="46"/>
      <c r="C32" s="40"/>
      <c r="D32" s="40"/>
      <c r="E32" s="40"/>
      <c r="F32" s="154" t="s">
        <v>45</v>
      </c>
      <c r="G32" s="40"/>
      <c r="H32" s="40"/>
      <c r="I32" s="154" t="s">
        <v>44</v>
      </c>
      <c r="J32" s="154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hidden="1" s="2" customFormat="1" ht="14.4" customHeight="1">
      <c r="A33" s="40"/>
      <c r="B33" s="46"/>
      <c r="C33" s="40"/>
      <c r="D33" s="155" t="s">
        <v>47</v>
      </c>
      <c r="E33" s="142" t="s">
        <v>48</v>
      </c>
      <c r="F33" s="156">
        <f>ROUND((SUM(BE117:BE133)),  2)</f>
        <v>0</v>
      </c>
      <c r="G33" s="40"/>
      <c r="H33" s="40"/>
      <c r="I33" s="157">
        <v>0.20999999999999999</v>
      </c>
      <c r="J33" s="156">
        <f>ROUND(((SUM(BE117:BE133))*I33),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hidden="1" s="2" customFormat="1" ht="14.4" customHeight="1">
      <c r="A34" s="40"/>
      <c r="B34" s="46"/>
      <c r="C34" s="40"/>
      <c r="D34" s="40"/>
      <c r="E34" s="142" t="s">
        <v>49</v>
      </c>
      <c r="F34" s="156">
        <f>ROUND((SUM(BF117:BF133)),  2)</f>
        <v>0</v>
      </c>
      <c r="G34" s="40"/>
      <c r="H34" s="40"/>
      <c r="I34" s="157">
        <v>0.14999999999999999</v>
      </c>
      <c r="J34" s="156">
        <f>ROUND(((SUM(BF117:BF133))*I34),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2" t="s">
        <v>50</v>
      </c>
      <c r="F35" s="156">
        <f>ROUND((SUM(BG117:BG133)),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2" t="s">
        <v>51</v>
      </c>
      <c r="F36" s="156">
        <f>ROUND((SUM(BH117:BH133)),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2" t="s">
        <v>52</v>
      </c>
      <c r="F37" s="156">
        <f>ROUND((SUM(BI117:BI133)),  2)</f>
        <v>0</v>
      </c>
      <c r="G37" s="40"/>
      <c r="H37" s="40"/>
      <c r="I37" s="157">
        <v>0</v>
      </c>
      <c r="J37" s="15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25.44" customHeight="1">
      <c r="A39" s="40"/>
      <c r="B39" s="46"/>
      <c r="C39" s="158"/>
      <c r="D39" s="159" t="s">
        <v>53</v>
      </c>
      <c r="E39" s="160"/>
      <c r="F39" s="160"/>
      <c r="G39" s="161" t="s">
        <v>54</v>
      </c>
      <c r="H39" s="162" t="s">
        <v>55</v>
      </c>
      <c r="I39" s="160"/>
      <c r="J39" s="163">
        <f>SUM(J30:J37)</f>
        <v>0</v>
      </c>
      <c r="K39" s="16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5"/>
      <c r="D50" s="165" t="s">
        <v>56</v>
      </c>
      <c r="E50" s="166"/>
      <c r="F50" s="166"/>
      <c r="G50" s="165" t="s">
        <v>57</v>
      </c>
      <c r="H50" s="166"/>
      <c r="I50" s="166"/>
      <c r="J50" s="166"/>
      <c r="K50" s="166"/>
      <c r="L50" s="65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40"/>
      <c r="B61" s="46"/>
      <c r="C61" s="40"/>
      <c r="D61" s="167" t="s">
        <v>58</v>
      </c>
      <c r="E61" s="168"/>
      <c r="F61" s="169" t="s">
        <v>59</v>
      </c>
      <c r="G61" s="167" t="s">
        <v>58</v>
      </c>
      <c r="H61" s="168"/>
      <c r="I61" s="168"/>
      <c r="J61" s="170" t="s">
        <v>59</v>
      </c>
      <c r="K61" s="16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40"/>
      <c r="B65" s="46"/>
      <c r="C65" s="40"/>
      <c r="D65" s="165" t="s">
        <v>60</v>
      </c>
      <c r="E65" s="171"/>
      <c r="F65" s="171"/>
      <c r="G65" s="165" t="s">
        <v>61</v>
      </c>
      <c r="H65" s="171"/>
      <c r="I65" s="171"/>
      <c r="J65" s="171"/>
      <c r="K65" s="17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40"/>
      <c r="B76" s="46"/>
      <c r="C76" s="40"/>
      <c r="D76" s="167" t="s">
        <v>58</v>
      </c>
      <c r="E76" s="168"/>
      <c r="F76" s="169" t="s">
        <v>59</v>
      </c>
      <c r="G76" s="167" t="s">
        <v>58</v>
      </c>
      <c r="H76" s="168"/>
      <c r="I76" s="168"/>
      <c r="J76" s="170" t="s">
        <v>59</v>
      </c>
      <c r="K76" s="16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hidden="1" s="2" customFormat="1" ht="14.4" customHeight="1">
      <c r="A77" s="40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hidden="1"/>
    <row r="79" hidden="1"/>
    <row r="80" hidden="1"/>
    <row r="81" s="2" customFormat="1" ht="6.96" customHeight="1">
      <c r="A81" s="40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106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76" t="str">
        <f>E7</f>
        <v>Rekonstrukce kanalizace, ul. Holečkova, Praha 5 - I. etapa, ražená část, číslo investice akce 11G5501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104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ON - Ostatní náklady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 xml:space="preserve"> </v>
      </c>
      <c r="G89" s="42"/>
      <c r="H89" s="42"/>
      <c r="I89" s="33" t="s">
        <v>24</v>
      </c>
      <c r="J89" s="81" t="str">
        <f>IF(J12="","",J12)</f>
        <v>15. 1. 2021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>Pražská vodohospodářská společnost a.s.</v>
      </c>
      <c r="G91" s="42"/>
      <c r="H91" s="42"/>
      <c r="I91" s="33" t="s">
        <v>36</v>
      </c>
      <c r="J91" s="38" t="str">
        <f>E21</f>
        <v>KO-KA s.r.o.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41</v>
      </c>
      <c r="J92" s="38" t="str">
        <f>E24</f>
        <v xml:space="preserve"> 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77" t="s">
        <v>107</v>
      </c>
      <c r="D94" s="178"/>
      <c r="E94" s="178"/>
      <c r="F94" s="178"/>
      <c r="G94" s="178"/>
      <c r="H94" s="178"/>
      <c r="I94" s="178"/>
      <c r="J94" s="179" t="s">
        <v>108</v>
      </c>
      <c r="K94" s="17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80" t="s">
        <v>109</v>
      </c>
      <c r="D96" s="42"/>
      <c r="E96" s="42"/>
      <c r="F96" s="42"/>
      <c r="G96" s="42"/>
      <c r="H96" s="42"/>
      <c r="I96" s="42"/>
      <c r="J96" s="112">
        <f>J117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110</v>
      </c>
    </row>
    <row r="97" s="9" customFormat="1" ht="24.96" customHeight="1">
      <c r="A97" s="9"/>
      <c r="B97" s="181"/>
      <c r="C97" s="182"/>
      <c r="D97" s="183" t="s">
        <v>123</v>
      </c>
      <c r="E97" s="184"/>
      <c r="F97" s="184"/>
      <c r="G97" s="184"/>
      <c r="H97" s="184"/>
      <c r="I97" s="184"/>
      <c r="J97" s="185">
        <f>J118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6.96" customHeight="1">
      <c r="A99" s="40"/>
      <c r="B99" s="68"/>
      <c r="C99" s="69"/>
      <c r="D99" s="69"/>
      <c r="E99" s="69"/>
      <c r="F99" s="69"/>
      <c r="G99" s="69"/>
      <c r="H99" s="69"/>
      <c r="I99" s="69"/>
      <c r="J99" s="69"/>
      <c r="K99" s="69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3" s="2" customFormat="1" ht="6.96" customHeight="1">
      <c r="A103" s="40"/>
      <c r="B103" s="70"/>
      <c r="C103" s="71"/>
      <c r="D103" s="71"/>
      <c r="E103" s="71"/>
      <c r="F103" s="71"/>
      <c r="G103" s="71"/>
      <c r="H103" s="71"/>
      <c r="I103" s="71"/>
      <c r="J103" s="71"/>
      <c r="K103" s="71"/>
      <c r="L103" s="6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24.96" customHeight="1">
      <c r="A104" s="40"/>
      <c r="B104" s="41"/>
      <c r="C104" s="24" t="s">
        <v>124</v>
      </c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2" customHeight="1">
      <c r="A106" s="40"/>
      <c r="B106" s="41"/>
      <c r="C106" s="33" t="s">
        <v>16</v>
      </c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6.25" customHeight="1">
      <c r="A107" s="40"/>
      <c r="B107" s="41"/>
      <c r="C107" s="42"/>
      <c r="D107" s="42"/>
      <c r="E107" s="176" t="str">
        <f>E7</f>
        <v>Rekonstrukce kanalizace, ul. Holečkova, Praha 5 - I. etapa, ražená část, číslo investice akce 11G5501</v>
      </c>
      <c r="F107" s="33"/>
      <c r="G107" s="33"/>
      <c r="H107" s="33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12" customHeight="1">
      <c r="A108" s="40"/>
      <c r="B108" s="41"/>
      <c r="C108" s="33" t="s">
        <v>104</v>
      </c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6.5" customHeight="1">
      <c r="A109" s="40"/>
      <c r="B109" s="41"/>
      <c r="C109" s="42"/>
      <c r="D109" s="42"/>
      <c r="E109" s="78" t="str">
        <f>E9</f>
        <v>ON - Ostatní náklady</v>
      </c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3" t="s">
        <v>22</v>
      </c>
      <c r="D111" s="42"/>
      <c r="E111" s="42"/>
      <c r="F111" s="28" t="str">
        <f>F12</f>
        <v xml:space="preserve"> </v>
      </c>
      <c r="G111" s="42"/>
      <c r="H111" s="42"/>
      <c r="I111" s="33" t="s">
        <v>24</v>
      </c>
      <c r="J111" s="81" t="str">
        <f>IF(J12="","",J12)</f>
        <v>15. 1. 2021</v>
      </c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5.15" customHeight="1">
      <c r="A113" s="40"/>
      <c r="B113" s="41"/>
      <c r="C113" s="33" t="s">
        <v>30</v>
      </c>
      <c r="D113" s="42"/>
      <c r="E113" s="42"/>
      <c r="F113" s="28" t="str">
        <f>E15</f>
        <v>Pražská vodohospodářská společnost a.s.</v>
      </c>
      <c r="G113" s="42"/>
      <c r="H113" s="42"/>
      <c r="I113" s="33" t="s">
        <v>36</v>
      </c>
      <c r="J113" s="38" t="str">
        <f>E21</f>
        <v>KO-KA s.r.o.</v>
      </c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5.15" customHeight="1">
      <c r="A114" s="40"/>
      <c r="B114" s="41"/>
      <c r="C114" s="33" t="s">
        <v>34</v>
      </c>
      <c r="D114" s="42"/>
      <c r="E114" s="42"/>
      <c r="F114" s="28" t="str">
        <f>IF(E18="","",E18)</f>
        <v>Vyplň údaj</v>
      </c>
      <c r="G114" s="42"/>
      <c r="H114" s="42"/>
      <c r="I114" s="33" t="s">
        <v>41</v>
      </c>
      <c r="J114" s="38" t="str">
        <f>E24</f>
        <v xml:space="preserve"> </v>
      </c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0.32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1" customFormat="1" ht="29.28" customHeight="1">
      <c r="A116" s="193"/>
      <c r="B116" s="194"/>
      <c r="C116" s="195" t="s">
        <v>125</v>
      </c>
      <c r="D116" s="196" t="s">
        <v>68</v>
      </c>
      <c r="E116" s="196" t="s">
        <v>64</v>
      </c>
      <c r="F116" s="196" t="s">
        <v>65</v>
      </c>
      <c r="G116" s="196" t="s">
        <v>126</v>
      </c>
      <c r="H116" s="196" t="s">
        <v>127</v>
      </c>
      <c r="I116" s="196" t="s">
        <v>128</v>
      </c>
      <c r="J116" s="196" t="s">
        <v>108</v>
      </c>
      <c r="K116" s="197" t="s">
        <v>129</v>
      </c>
      <c r="L116" s="198"/>
      <c r="M116" s="102" t="s">
        <v>1</v>
      </c>
      <c r="N116" s="103" t="s">
        <v>47</v>
      </c>
      <c r="O116" s="103" t="s">
        <v>130</v>
      </c>
      <c r="P116" s="103" t="s">
        <v>131</v>
      </c>
      <c r="Q116" s="103" t="s">
        <v>132</v>
      </c>
      <c r="R116" s="103" t="s">
        <v>133</v>
      </c>
      <c r="S116" s="103" t="s">
        <v>134</v>
      </c>
      <c r="T116" s="104" t="s">
        <v>135</v>
      </c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</row>
    <row r="117" s="2" customFormat="1" ht="22.8" customHeight="1">
      <c r="A117" s="40"/>
      <c r="B117" s="41"/>
      <c r="C117" s="109" t="s">
        <v>136</v>
      </c>
      <c r="D117" s="42"/>
      <c r="E117" s="42"/>
      <c r="F117" s="42"/>
      <c r="G117" s="42"/>
      <c r="H117" s="42"/>
      <c r="I117" s="42"/>
      <c r="J117" s="199">
        <f>BK117</f>
        <v>0</v>
      </c>
      <c r="K117" s="42"/>
      <c r="L117" s="46"/>
      <c r="M117" s="105"/>
      <c r="N117" s="200"/>
      <c r="O117" s="106"/>
      <c r="P117" s="201">
        <f>P118</f>
        <v>0</v>
      </c>
      <c r="Q117" s="106"/>
      <c r="R117" s="201">
        <f>R118</f>
        <v>0</v>
      </c>
      <c r="S117" s="106"/>
      <c r="T117" s="202">
        <f>T118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8" t="s">
        <v>82</v>
      </c>
      <c r="AU117" s="18" t="s">
        <v>110</v>
      </c>
      <c r="BK117" s="203">
        <f>BK118</f>
        <v>0</v>
      </c>
    </row>
    <row r="118" s="12" customFormat="1" ht="25.92" customHeight="1">
      <c r="A118" s="12"/>
      <c r="B118" s="204"/>
      <c r="C118" s="205"/>
      <c r="D118" s="206" t="s">
        <v>82</v>
      </c>
      <c r="E118" s="207" t="s">
        <v>973</v>
      </c>
      <c r="F118" s="207" t="s">
        <v>974</v>
      </c>
      <c r="G118" s="205"/>
      <c r="H118" s="205"/>
      <c r="I118" s="208"/>
      <c r="J118" s="209">
        <f>BK118</f>
        <v>0</v>
      </c>
      <c r="K118" s="205"/>
      <c r="L118" s="210"/>
      <c r="M118" s="211"/>
      <c r="N118" s="212"/>
      <c r="O118" s="212"/>
      <c r="P118" s="213">
        <f>SUM(P119:P133)</f>
        <v>0</v>
      </c>
      <c r="Q118" s="212"/>
      <c r="R118" s="213">
        <f>SUM(R119:R133)</f>
        <v>0</v>
      </c>
      <c r="S118" s="212"/>
      <c r="T118" s="214">
        <f>SUM(T119:T133)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5" t="s">
        <v>145</v>
      </c>
      <c r="AT118" s="216" t="s">
        <v>82</v>
      </c>
      <c r="AU118" s="216" t="s">
        <v>83</v>
      </c>
      <c r="AY118" s="215" t="s">
        <v>139</v>
      </c>
      <c r="BK118" s="217">
        <f>SUM(BK119:BK133)</f>
        <v>0</v>
      </c>
    </row>
    <row r="119" s="2" customFormat="1" ht="33" customHeight="1">
      <c r="A119" s="40"/>
      <c r="B119" s="41"/>
      <c r="C119" s="220" t="s">
        <v>91</v>
      </c>
      <c r="D119" s="220" t="s">
        <v>141</v>
      </c>
      <c r="E119" s="221" t="s">
        <v>1138</v>
      </c>
      <c r="F119" s="222" t="s">
        <v>1139</v>
      </c>
      <c r="G119" s="223" t="s">
        <v>385</v>
      </c>
      <c r="H119" s="224">
        <v>1</v>
      </c>
      <c r="I119" s="225"/>
      <c r="J119" s="226">
        <f>ROUND(I119*H119,2)</f>
        <v>0</v>
      </c>
      <c r="K119" s="222" t="s">
        <v>1</v>
      </c>
      <c r="L119" s="46"/>
      <c r="M119" s="227" t="s">
        <v>1</v>
      </c>
      <c r="N119" s="228" t="s">
        <v>48</v>
      </c>
      <c r="O119" s="93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839</v>
      </c>
      <c r="AT119" s="231" t="s">
        <v>141</v>
      </c>
      <c r="AU119" s="231" t="s">
        <v>91</v>
      </c>
      <c r="AY119" s="18" t="s">
        <v>139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8" t="s">
        <v>91</v>
      </c>
      <c r="BK119" s="232">
        <f>ROUND(I119*H119,2)</f>
        <v>0</v>
      </c>
      <c r="BL119" s="18" t="s">
        <v>839</v>
      </c>
      <c r="BM119" s="231" t="s">
        <v>1140</v>
      </c>
    </row>
    <row r="120" s="2" customFormat="1">
      <c r="A120" s="40"/>
      <c r="B120" s="41"/>
      <c r="C120" s="42"/>
      <c r="D120" s="233" t="s">
        <v>147</v>
      </c>
      <c r="E120" s="42"/>
      <c r="F120" s="234" t="s">
        <v>1139</v>
      </c>
      <c r="G120" s="42"/>
      <c r="H120" s="42"/>
      <c r="I120" s="235"/>
      <c r="J120" s="42"/>
      <c r="K120" s="42"/>
      <c r="L120" s="46"/>
      <c r="M120" s="236"/>
      <c r="N120" s="237"/>
      <c r="O120" s="93"/>
      <c r="P120" s="93"/>
      <c r="Q120" s="93"/>
      <c r="R120" s="93"/>
      <c r="S120" s="93"/>
      <c r="T120" s="94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147</v>
      </c>
      <c r="AU120" s="18" t="s">
        <v>91</v>
      </c>
    </row>
    <row r="121" s="2" customFormat="1" ht="16.5" customHeight="1">
      <c r="A121" s="40"/>
      <c r="B121" s="41"/>
      <c r="C121" s="220" t="s">
        <v>93</v>
      </c>
      <c r="D121" s="220" t="s">
        <v>141</v>
      </c>
      <c r="E121" s="221" t="s">
        <v>1141</v>
      </c>
      <c r="F121" s="222" t="s">
        <v>1142</v>
      </c>
      <c r="G121" s="223" t="s">
        <v>144</v>
      </c>
      <c r="H121" s="224">
        <v>1</v>
      </c>
      <c r="I121" s="225"/>
      <c r="J121" s="226">
        <f>ROUND(I121*H121,2)</f>
        <v>0</v>
      </c>
      <c r="K121" s="222" t="s">
        <v>1</v>
      </c>
      <c r="L121" s="46"/>
      <c r="M121" s="227" t="s">
        <v>1</v>
      </c>
      <c r="N121" s="228" t="s">
        <v>48</v>
      </c>
      <c r="O121" s="93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839</v>
      </c>
      <c r="AT121" s="231" t="s">
        <v>141</v>
      </c>
      <c r="AU121" s="231" t="s">
        <v>91</v>
      </c>
      <c r="AY121" s="18" t="s">
        <v>139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8" t="s">
        <v>91</v>
      </c>
      <c r="BK121" s="232">
        <f>ROUND(I121*H121,2)</f>
        <v>0</v>
      </c>
      <c r="BL121" s="18" t="s">
        <v>839</v>
      </c>
      <c r="BM121" s="231" t="s">
        <v>1143</v>
      </c>
    </row>
    <row r="122" s="2" customFormat="1">
      <c r="A122" s="40"/>
      <c r="B122" s="41"/>
      <c r="C122" s="42"/>
      <c r="D122" s="233" t="s">
        <v>147</v>
      </c>
      <c r="E122" s="42"/>
      <c r="F122" s="234" t="s">
        <v>1142</v>
      </c>
      <c r="G122" s="42"/>
      <c r="H122" s="42"/>
      <c r="I122" s="235"/>
      <c r="J122" s="42"/>
      <c r="K122" s="42"/>
      <c r="L122" s="46"/>
      <c r="M122" s="236"/>
      <c r="N122" s="237"/>
      <c r="O122" s="93"/>
      <c r="P122" s="93"/>
      <c r="Q122" s="93"/>
      <c r="R122" s="93"/>
      <c r="S122" s="93"/>
      <c r="T122" s="94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147</v>
      </c>
      <c r="AU122" s="18" t="s">
        <v>91</v>
      </c>
    </row>
    <row r="123" s="2" customFormat="1" ht="16.5" customHeight="1">
      <c r="A123" s="40"/>
      <c r="B123" s="41"/>
      <c r="C123" s="220" t="s">
        <v>154</v>
      </c>
      <c r="D123" s="220" t="s">
        <v>141</v>
      </c>
      <c r="E123" s="221" t="s">
        <v>1144</v>
      </c>
      <c r="F123" s="222" t="s">
        <v>1145</v>
      </c>
      <c r="G123" s="223" t="s">
        <v>144</v>
      </c>
      <c r="H123" s="224">
        <v>1</v>
      </c>
      <c r="I123" s="225"/>
      <c r="J123" s="226">
        <f>ROUND(I123*H123,2)</f>
        <v>0</v>
      </c>
      <c r="K123" s="222" t="s">
        <v>1</v>
      </c>
      <c r="L123" s="46"/>
      <c r="M123" s="227" t="s">
        <v>1</v>
      </c>
      <c r="N123" s="228" t="s">
        <v>48</v>
      </c>
      <c r="O123" s="93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839</v>
      </c>
      <c r="AT123" s="231" t="s">
        <v>141</v>
      </c>
      <c r="AU123" s="231" t="s">
        <v>91</v>
      </c>
      <c r="AY123" s="18" t="s">
        <v>139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8" t="s">
        <v>91</v>
      </c>
      <c r="BK123" s="232">
        <f>ROUND(I123*H123,2)</f>
        <v>0</v>
      </c>
      <c r="BL123" s="18" t="s">
        <v>839</v>
      </c>
      <c r="BM123" s="231" t="s">
        <v>1146</v>
      </c>
    </row>
    <row r="124" s="2" customFormat="1">
      <c r="A124" s="40"/>
      <c r="B124" s="41"/>
      <c r="C124" s="42"/>
      <c r="D124" s="233" t="s">
        <v>147</v>
      </c>
      <c r="E124" s="42"/>
      <c r="F124" s="234" t="s">
        <v>1145</v>
      </c>
      <c r="G124" s="42"/>
      <c r="H124" s="42"/>
      <c r="I124" s="235"/>
      <c r="J124" s="42"/>
      <c r="K124" s="42"/>
      <c r="L124" s="46"/>
      <c r="M124" s="236"/>
      <c r="N124" s="237"/>
      <c r="O124" s="93"/>
      <c r="P124" s="93"/>
      <c r="Q124" s="93"/>
      <c r="R124" s="93"/>
      <c r="S124" s="93"/>
      <c r="T124" s="94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147</v>
      </c>
      <c r="AU124" s="18" t="s">
        <v>91</v>
      </c>
    </row>
    <row r="125" s="2" customFormat="1" ht="16.5" customHeight="1">
      <c r="A125" s="40"/>
      <c r="B125" s="41"/>
      <c r="C125" s="220" t="s">
        <v>145</v>
      </c>
      <c r="D125" s="220" t="s">
        <v>141</v>
      </c>
      <c r="E125" s="221" t="s">
        <v>1147</v>
      </c>
      <c r="F125" s="222" t="s">
        <v>1148</v>
      </c>
      <c r="G125" s="223" t="s">
        <v>144</v>
      </c>
      <c r="H125" s="224">
        <v>1</v>
      </c>
      <c r="I125" s="225"/>
      <c r="J125" s="226">
        <f>ROUND(I125*H125,2)</f>
        <v>0</v>
      </c>
      <c r="K125" s="222" t="s">
        <v>1</v>
      </c>
      <c r="L125" s="46"/>
      <c r="M125" s="227" t="s">
        <v>1</v>
      </c>
      <c r="N125" s="228" t="s">
        <v>48</v>
      </c>
      <c r="O125" s="93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839</v>
      </c>
      <c r="AT125" s="231" t="s">
        <v>141</v>
      </c>
      <c r="AU125" s="231" t="s">
        <v>91</v>
      </c>
      <c r="AY125" s="18" t="s">
        <v>139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8" t="s">
        <v>91</v>
      </c>
      <c r="BK125" s="232">
        <f>ROUND(I125*H125,2)</f>
        <v>0</v>
      </c>
      <c r="BL125" s="18" t="s">
        <v>839</v>
      </c>
      <c r="BM125" s="231" t="s">
        <v>1149</v>
      </c>
    </row>
    <row r="126" s="2" customFormat="1">
      <c r="A126" s="40"/>
      <c r="B126" s="41"/>
      <c r="C126" s="42"/>
      <c r="D126" s="233" t="s">
        <v>147</v>
      </c>
      <c r="E126" s="42"/>
      <c r="F126" s="234" t="s">
        <v>1148</v>
      </c>
      <c r="G126" s="42"/>
      <c r="H126" s="42"/>
      <c r="I126" s="235"/>
      <c r="J126" s="42"/>
      <c r="K126" s="42"/>
      <c r="L126" s="46"/>
      <c r="M126" s="236"/>
      <c r="N126" s="237"/>
      <c r="O126" s="93"/>
      <c r="P126" s="93"/>
      <c r="Q126" s="93"/>
      <c r="R126" s="93"/>
      <c r="S126" s="93"/>
      <c r="T126" s="94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147</v>
      </c>
      <c r="AU126" s="18" t="s">
        <v>91</v>
      </c>
    </row>
    <row r="127" s="2" customFormat="1" ht="16.5" customHeight="1">
      <c r="A127" s="40"/>
      <c r="B127" s="41"/>
      <c r="C127" s="220" t="s">
        <v>167</v>
      </c>
      <c r="D127" s="220" t="s">
        <v>141</v>
      </c>
      <c r="E127" s="221" t="s">
        <v>1150</v>
      </c>
      <c r="F127" s="222" t="s">
        <v>1151</v>
      </c>
      <c r="G127" s="223" t="s">
        <v>144</v>
      </c>
      <c r="H127" s="224">
        <v>1</v>
      </c>
      <c r="I127" s="225"/>
      <c r="J127" s="226">
        <f>ROUND(I127*H127,2)</f>
        <v>0</v>
      </c>
      <c r="K127" s="222" t="s">
        <v>1</v>
      </c>
      <c r="L127" s="46"/>
      <c r="M127" s="227" t="s">
        <v>1</v>
      </c>
      <c r="N127" s="228" t="s">
        <v>48</v>
      </c>
      <c r="O127" s="93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839</v>
      </c>
      <c r="AT127" s="231" t="s">
        <v>141</v>
      </c>
      <c r="AU127" s="231" t="s">
        <v>91</v>
      </c>
      <c r="AY127" s="18" t="s">
        <v>139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8" t="s">
        <v>91</v>
      </c>
      <c r="BK127" s="232">
        <f>ROUND(I127*H127,2)</f>
        <v>0</v>
      </c>
      <c r="BL127" s="18" t="s">
        <v>839</v>
      </c>
      <c r="BM127" s="231" t="s">
        <v>1152</v>
      </c>
    </row>
    <row r="128" s="2" customFormat="1">
      <c r="A128" s="40"/>
      <c r="B128" s="41"/>
      <c r="C128" s="42"/>
      <c r="D128" s="233" t="s">
        <v>147</v>
      </c>
      <c r="E128" s="42"/>
      <c r="F128" s="234" t="s">
        <v>1151</v>
      </c>
      <c r="G128" s="42"/>
      <c r="H128" s="42"/>
      <c r="I128" s="235"/>
      <c r="J128" s="42"/>
      <c r="K128" s="42"/>
      <c r="L128" s="46"/>
      <c r="M128" s="236"/>
      <c r="N128" s="237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147</v>
      </c>
      <c r="AU128" s="18" t="s">
        <v>91</v>
      </c>
    </row>
    <row r="129" s="2" customFormat="1" ht="21.75" customHeight="1">
      <c r="A129" s="40"/>
      <c r="B129" s="41"/>
      <c r="C129" s="220" t="s">
        <v>174</v>
      </c>
      <c r="D129" s="220" t="s">
        <v>141</v>
      </c>
      <c r="E129" s="221" t="s">
        <v>1153</v>
      </c>
      <c r="F129" s="222" t="s">
        <v>1154</v>
      </c>
      <c r="G129" s="223" t="s">
        <v>144</v>
      </c>
      <c r="H129" s="224">
        <v>1</v>
      </c>
      <c r="I129" s="225"/>
      <c r="J129" s="226">
        <f>ROUND(I129*H129,2)</f>
        <v>0</v>
      </c>
      <c r="K129" s="222" t="s">
        <v>1</v>
      </c>
      <c r="L129" s="46"/>
      <c r="M129" s="227" t="s">
        <v>1</v>
      </c>
      <c r="N129" s="228" t="s">
        <v>48</v>
      </c>
      <c r="O129" s="93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31" t="s">
        <v>839</v>
      </c>
      <c r="AT129" s="231" t="s">
        <v>141</v>
      </c>
      <c r="AU129" s="231" t="s">
        <v>91</v>
      </c>
      <c r="AY129" s="18" t="s">
        <v>139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8" t="s">
        <v>91</v>
      </c>
      <c r="BK129" s="232">
        <f>ROUND(I129*H129,2)</f>
        <v>0</v>
      </c>
      <c r="BL129" s="18" t="s">
        <v>839</v>
      </c>
      <c r="BM129" s="231" t="s">
        <v>1155</v>
      </c>
    </row>
    <row r="130" s="2" customFormat="1">
      <c r="A130" s="40"/>
      <c r="B130" s="41"/>
      <c r="C130" s="42"/>
      <c r="D130" s="233" t="s">
        <v>147</v>
      </c>
      <c r="E130" s="42"/>
      <c r="F130" s="234" t="s">
        <v>1156</v>
      </c>
      <c r="G130" s="42"/>
      <c r="H130" s="42"/>
      <c r="I130" s="235"/>
      <c r="J130" s="42"/>
      <c r="K130" s="42"/>
      <c r="L130" s="46"/>
      <c r="M130" s="236"/>
      <c r="N130" s="237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147</v>
      </c>
      <c r="AU130" s="18" t="s">
        <v>91</v>
      </c>
    </row>
    <row r="131" s="13" customFormat="1">
      <c r="A131" s="13"/>
      <c r="B131" s="238"/>
      <c r="C131" s="239"/>
      <c r="D131" s="233" t="s">
        <v>149</v>
      </c>
      <c r="E131" s="240" t="s">
        <v>1</v>
      </c>
      <c r="F131" s="241" t="s">
        <v>91</v>
      </c>
      <c r="G131" s="239"/>
      <c r="H131" s="242">
        <v>1</v>
      </c>
      <c r="I131" s="243"/>
      <c r="J131" s="239"/>
      <c r="K131" s="239"/>
      <c r="L131" s="244"/>
      <c r="M131" s="245"/>
      <c r="N131" s="246"/>
      <c r="O131" s="246"/>
      <c r="P131" s="246"/>
      <c r="Q131" s="246"/>
      <c r="R131" s="246"/>
      <c r="S131" s="246"/>
      <c r="T131" s="24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8" t="s">
        <v>149</v>
      </c>
      <c r="AU131" s="248" t="s">
        <v>91</v>
      </c>
      <c r="AV131" s="13" t="s">
        <v>93</v>
      </c>
      <c r="AW131" s="13" t="s">
        <v>40</v>
      </c>
      <c r="AX131" s="13" t="s">
        <v>91</v>
      </c>
      <c r="AY131" s="248" t="s">
        <v>139</v>
      </c>
    </row>
    <row r="132" s="2" customFormat="1">
      <c r="A132" s="40"/>
      <c r="B132" s="41"/>
      <c r="C132" s="220" t="s">
        <v>185</v>
      </c>
      <c r="D132" s="220" t="s">
        <v>141</v>
      </c>
      <c r="E132" s="221" t="s">
        <v>1157</v>
      </c>
      <c r="F132" s="222" t="s">
        <v>1158</v>
      </c>
      <c r="G132" s="223" t="s">
        <v>144</v>
      </c>
      <c r="H132" s="224">
        <v>1</v>
      </c>
      <c r="I132" s="225"/>
      <c r="J132" s="226">
        <f>ROUND(I132*H132,2)</f>
        <v>0</v>
      </c>
      <c r="K132" s="222" t="s">
        <v>1</v>
      </c>
      <c r="L132" s="46"/>
      <c r="M132" s="227" t="s">
        <v>1</v>
      </c>
      <c r="N132" s="228" t="s">
        <v>48</v>
      </c>
      <c r="O132" s="93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1159</v>
      </c>
      <c r="AT132" s="231" t="s">
        <v>141</v>
      </c>
      <c r="AU132" s="231" t="s">
        <v>91</v>
      </c>
      <c r="AY132" s="18" t="s">
        <v>139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8" t="s">
        <v>91</v>
      </c>
      <c r="BK132" s="232">
        <f>ROUND(I132*H132,2)</f>
        <v>0</v>
      </c>
      <c r="BL132" s="18" t="s">
        <v>1159</v>
      </c>
      <c r="BM132" s="231" t="s">
        <v>1160</v>
      </c>
    </row>
    <row r="133" s="2" customFormat="1">
      <c r="A133" s="40"/>
      <c r="B133" s="41"/>
      <c r="C133" s="42"/>
      <c r="D133" s="233" t="s">
        <v>147</v>
      </c>
      <c r="E133" s="42"/>
      <c r="F133" s="234" t="s">
        <v>1158</v>
      </c>
      <c r="G133" s="42"/>
      <c r="H133" s="42"/>
      <c r="I133" s="235"/>
      <c r="J133" s="42"/>
      <c r="K133" s="42"/>
      <c r="L133" s="46"/>
      <c r="M133" s="297"/>
      <c r="N133" s="298"/>
      <c r="O133" s="299"/>
      <c r="P133" s="299"/>
      <c r="Q133" s="299"/>
      <c r="R133" s="299"/>
      <c r="S133" s="299"/>
      <c r="T133" s="30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147</v>
      </c>
      <c r="AU133" s="18" t="s">
        <v>91</v>
      </c>
    </row>
    <row r="134" s="2" customFormat="1" ht="6.96" customHeight="1">
      <c r="A134" s="40"/>
      <c r="B134" s="68"/>
      <c r="C134" s="69"/>
      <c r="D134" s="69"/>
      <c r="E134" s="69"/>
      <c r="F134" s="69"/>
      <c r="G134" s="69"/>
      <c r="H134" s="69"/>
      <c r="I134" s="69"/>
      <c r="J134" s="69"/>
      <c r="K134" s="69"/>
      <c r="L134" s="46"/>
      <c r="M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</sheetData>
  <sheetProtection sheet="1" autoFilter="0" formatColumns="0" formatRows="0" objects="1" scenarios="1" spinCount="100000" saltValue="R3g+ZJyuLBAw5TNOPZE4kLT5JqfRdq5v2D8E8ide6iXMm9oXoKmvFOJC4inTMhcllC0YeoRwdK/W1vXY2j1TOg==" hashValue="ZOeyHFhGcwYcja4hdoMzHd8ooqeO2ObWeJ4Xmt1g4rrh/xQtOdx+Cm1TDhPG5rHaaD9dNWImC/aNs2XRLXVn8w==" algorithmName="SHA-512" password="CC35"/>
  <autoFilter ref="C116:K133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102</v>
      </c>
    </row>
    <row r="3" hidden="1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93</v>
      </c>
    </row>
    <row r="4" hidden="1" s="1" customFormat="1" ht="24.96" customHeight="1">
      <c r="B4" s="21"/>
      <c r="D4" s="140" t="s">
        <v>103</v>
      </c>
      <c r="L4" s="21"/>
      <c r="M4" s="141" t="s">
        <v>10</v>
      </c>
      <c r="AT4" s="18" t="s">
        <v>4</v>
      </c>
    </row>
    <row r="5" hidden="1" s="1" customFormat="1" ht="6.96" customHeight="1">
      <c r="B5" s="21"/>
      <c r="L5" s="21"/>
    </row>
    <row r="6" hidden="1" s="1" customFormat="1" ht="12" customHeight="1">
      <c r="B6" s="21"/>
      <c r="D6" s="142" t="s">
        <v>16</v>
      </c>
      <c r="L6" s="21"/>
    </row>
    <row r="7" hidden="1" s="1" customFormat="1" ht="26.25" customHeight="1">
      <c r="B7" s="21"/>
      <c r="E7" s="143" t="str">
        <f>'Rekapitulace stavby'!K6</f>
        <v>Rekonstrukce kanalizace, ul. Holečkova, Praha 5 - I. etapa, ražená část, číslo investice akce 11G5501</v>
      </c>
      <c r="F7" s="142"/>
      <c r="G7" s="142"/>
      <c r="H7" s="142"/>
      <c r="L7" s="21"/>
    </row>
    <row r="8" hidden="1" s="2" customFormat="1" ht="12" customHeight="1">
      <c r="A8" s="40"/>
      <c r="B8" s="46"/>
      <c r="C8" s="40"/>
      <c r="D8" s="142" t="s">
        <v>104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hidden="1" s="2" customFormat="1" ht="16.5" customHeight="1">
      <c r="A9" s="40"/>
      <c r="B9" s="46"/>
      <c r="C9" s="40"/>
      <c r="D9" s="40"/>
      <c r="E9" s="144" t="s">
        <v>1161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hidden="1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hidden="1" s="2" customFormat="1" ht="12" customHeight="1">
      <c r="A11" s="40"/>
      <c r="B11" s="46"/>
      <c r="C11" s="40"/>
      <c r="D11" s="142" t="s">
        <v>18</v>
      </c>
      <c r="E11" s="40"/>
      <c r="F11" s="145" t="s">
        <v>1</v>
      </c>
      <c r="G11" s="40"/>
      <c r="H11" s="40"/>
      <c r="I11" s="142" t="s">
        <v>20</v>
      </c>
      <c r="J11" s="145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hidden="1" s="2" customFormat="1" ht="12" customHeight="1">
      <c r="A12" s="40"/>
      <c r="B12" s="46"/>
      <c r="C12" s="40"/>
      <c r="D12" s="142" t="s">
        <v>22</v>
      </c>
      <c r="E12" s="40"/>
      <c r="F12" s="145" t="s">
        <v>23</v>
      </c>
      <c r="G12" s="40"/>
      <c r="H12" s="40"/>
      <c r="I12" s="142" t="s">
        <v>24</v>
      </c>
      <c r="J12" s="146" t="str">
        <f>'Rekapitulace stavby'!AN8</f>
        <v>15. 1. 2021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hidden="1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hidden="1" s="2" customFormat="1" ht="12" customHeight="1">
      <c r="A14" s="40"/>
      <c r="B14" s="46"/>
      <c r="C14" s="40"/>
      <c r="D14" s="142" t="s">
        <v>30</v>
      </c>
      <c r="E14" s="40"/>
      <c r="F14" s="40"/>
      <c r="G14" s="40"/>
      <c r="H14" s="40"/>
      <c r="I14" s="142" t="s">
        <v>31</v>
      </c>
      <c r="J14" s="145" t="s">
        <v>1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hidden="1" s="2" customFormat="1" ht="18" customHeight="1">
      <c r="A15" s="40"/>
      <c r="B15" s="46"/>
      <c r="C15" s="40"/>
      <c r="D15" s="40"/>
      <c r="E15" s="145" t="s">
        <v>32</v>
      </c>
      <c r="F15" s="40"/>
      <c r="G15" s="40"/>
      <c r="H15" s="40"/>
      <c r="I15" s="142" t="s">
        <v>33</v>
      </c>
      <c r="J15" s="145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hidden="1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hidden="1" s="2" customFormat="1" ht="12" customHeight="1">
      <c r="A17" s="40"/>
      <c r="B17" s="46"/>
      <c r="C17" s="40"/>
      <c r="D17" s="142" t="s">
        <v>34</v>
      </c>
      <c r="E17" s="40"/>
      <c r="F17" s="40"/>
      <c r="G17" s="40"/>
      <c r="H17" s="40"/>
      <c r="I17" s="142" t="s">
        <v>31</v>
      </c>
      <c r="J17" s="34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hidden="1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45"/>
      <c r="G18" s="145"/>
      <c r="H18" s="145"/>
      <c r="I18" s="142" t="s">
        <v>33</v>
      </c>
      <c r="J18" s="34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hidden="1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hidden="1" s="2" customFormat="1" ht="12" customHeight="1">
      <c r="A20" s="40"/>
      <c r="B20" s="46"/>
      <c r="C20" s="40"/>
      <c r="D20" s="142" t="s">
        <v>36</v>
      </c>
      <c r="E20" s="40"/>
      <c r="F20" s="40"/>
      <c r="G20" s="40"/>
      <c r="H20" s="40"/>
      <c r="I20" s="142" t="s">
        <v>31</v>
      </c>
      <c r="J20" s="145" t="s">
        <v>37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hidden="1" s="2" customFormat="1" ht="18" customHeight="1">
      <c r="A21" s="40"/>
      <c r="B21" s="46"/>
      <c r="C21" s="40"/>
      <c r="D21" s="40"/>
      <c r="E21" s="145" t="s">
        <v>38</v>
      </c>
      <c r="F21" s="40"/>
      <c r="G21" s="40"/>
      <c r="H21" s="40"/>
      <c r="I21" s="142" t="s">
        <v>33</v>
      </c>
      <c r="J21" s="145" t="s">
        <v>39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hidden="1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hidden="1" s="2" customFormat="1" ht="12" customHeight="1">
      <c r="A23" s="40"/>
      <c r="B23" s="46"/>
      <c r="C23" s="40"/>
      <c r="D23" s="142" t="s">
        <v>41</v>
      </c>
      <c r="E23" s="40"/>
      <c r="F23" s="40"/>
      <c r="G23" s="40"/>
      <c r="H23" s="40"/>
      <c r="I23" s="142" t="s">
        <v>31</v>
      </c>
      <c r="J23" s="145" t="str">
        <f>IF('Rekapitulace stavby'!AN19="","",'Rekapitulace stavby'!AN19)</f>
        <v/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hidden="1" s="2" customFormat="1" ht="18" customHeight="1">
      <c r="A24" s="40"/>
      <c r="B24" s="46"/>
      <c r="C24" s="40"/>
      <c r="D24" s="40"/>
      <c r="E24" s="145" t="str">
        <f>IF('Rekapitulace stavby'!E20="","",'Rekapitulace stavby'!E20)</f>
        <v xml:space="preserve"> </v>
      </c>
      <c r="F24" s="40"/>
      <c r="G24" s="40"/>
      <c r="H24" s="40"/>
      <c r="I24" s="142" t="s">
        <v>33</v>
      </c>
      <c r="J24" s="145" t="str">
        <f>IF('Rekapitulace stavby'!AN20="","",'Rekapitulace stavby'!AN20)</f>
        <v/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hidden="1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hidden="1" s="2" customFormat="1" ht="12" customHeight="1">
      <c r="A26" s="40"/>
      <c r="B26" s="46"/>
      <c r="C26" s="40"/>
      <c r="D26" s="142" t="s">
        <v>42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hidden="1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hidden="1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hidden="1" s="2" customFormat="1" ht="6.96" customHeight="1">
      <c r="A29" s="40"/>
      <c r="B29" s="46"/>
      <c r="C29" s="40"/>
      <c r="D29" s="151"/>
      <c r="E29" s="151"/>
      <c r="F29" s="151"/>
      <c r="G29" s="151"/>
      <c r="H29" s="151"/>
      <c r="I29" s="151"/>
      <c r="J29" s="151"/>
      <c r="K29" s="15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hidden="1" s="2" customFormat="1" ht="25.44" customHeight="1">
      <c r="A30" s="40"/>
      <c r="B30" s="46"/>
      <c r="C30" s="40"/>
      <c r="D30" s="152" t="s">
        <v>43</v>
      </c>
      <c r="E30" s="40"/>
      <c r="F30" s="40"/>
      <c r="G30" s="40"/>
      <c r="H30" s="40"/>
      <c r="I30" s="40"/>
      <c r="J30" s="153">
        <f>ROUND(J117,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hidden="1" s="2" customFormat="1" ht="6.96" customHeight="1">
      <c r="A31" s="40"/>
      <c r="B31" s="46"/>
      <c r="C31" s="40"/>
      <c r="D31" s="151"/>
      <c r="E31" s="151"/>
      <c r="F31" s="151"/>
      <c r="G31" s="151"/>
      <c r="H31" s="151"/>
      <c r="I31" s="151"/>
      <c r="J31" s="151"/>
      <c r="K31" s="15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hidden="1" s="2" customFormat="1" ht="14.4" customHeight="1">
      <c r="A32" s="40"/>
      <c r="B32" s="46"/>
      <c r="C32" s="40"/>
      <c r="D32" s="40"/>
      <c r="E32" s="40"/>
      <c r="F32" s="154" t="s">
        <v>45</v>
      </c>
      <c r="G32" s="40"/>
      <c r="H32" s="40"/>
      <c r="I32" s="154" t="s">
        <v>44</v>
      </c>
      <c r="J32" s="154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hidden="1" s="2" customFormat="1" ht="14.4" customHeight="1">
      <c r="A33" s="40"/>
      <c r="B33" s="46"/>
      <c r="C33" s="40"/>
      <c r="D33" s="155" t="s">
        <v>47</v>
      </c>
      <c r="E33" s="142" t="s">
        <v>48</v>
      </c>
      <c r="F33" s="156">
        <f>ROUND((SUM(BE117:BE124)),  2)</f>
        <v>0</v>
      </c>
      <c r="G33" s="40"/>
      <c r="H33" s="40"/>
      <c r="I33" s="157">
        <v>0.20999999999999999</v>
      </c>
      <c r="J33" s="156">
        <f>ROUND(((SUM(BE117:BE124))*I33),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hidden="1" s="2" customFormat="1" ht="14.4" customHeight="1">
      <c r="A34" s="40"/>
      <c r="B34" s="46"/>
      <c r="C34" s="40"/>
      <c r="D34" s="40"/>
      <c r="E34" s="142" t="s">
        <v>49</v>
      </c>
      <c r="F34" s="156">
        <f>ROUND((SUM(BF117:BF124)),  2)</f>
        <v>0</v>
      </c>
      <c r="G34" s="40"/>
      <c r="H34" s="40"/>
      <c r="I34" s="157">
        <v>0.14999999999999999</v>
      </c>
      <c r="J34" s="156">
        <f>ROUND(((SUM(BF117:BF124))*I34),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2" t="s">
        <v>50</v>
      </c>
      <c r="F35" s="156">
        <f>ROUND((SUM(BG117:BG124)),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2" t="s">
        <v>51</v>
      </c>
      <c r="F36" s="156">
        <f>ROUND((SUM(BH117:BH124)),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2" t="s">
        <v>52</v>
      </c>
      <c r="F37" s="156">
        <f>ROUND((SUM(BI117:BI124)),  2)</f>
        <v>0</v>
      </c>
      <c r="G37" s="40"/>
      <c r="H37" s="40"/>
      <c r="I37" s="157">
        <v>0</v>
      </c>
      <c r="J37" s="15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25.44" customHeight="1">
      <c r="A39" s="40"/>
      <c r="B39" s="46"/>
      <c r="C39" s="158"/>
      <c r="D39" s="159" t="s">
        <v>53</v>
      </c>
      <c r="E39" s="160"/>
      <c r="F39" s="160"/>
      <c r="G39" s="161" t="s">
        <v>54</v>
      </c>
      <c r="H39" s="162" t="s">
        <v>55</v>
      </c>
      <c r="I39" s="160"/>
      <c r="J39" s="163">
        <f>SUM(J30:J37)</f>
        <v>0</v>
      </c>
      <c r="K39" s="16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1" customFormat="1" ht="14.4" customHeight="1">
      <c r="B41" s="21"/>
      <c r="L41" s="21"/>
    </row>
    <row r="42" hidden="1" s="1" customFormat="1" ht="14.4" customHeight="1">
      <c r="B42" s="21"/>
      <c r="L42" s="21"/>
    </row>
    <row r="43" hidden="1" s="1" customFormat="1" ht="14.4" customHeight="1">
      <c r="B43" s="21"/>
      <c r="L43" s="21"/>
    </row>
    <row r="44" hidden="1" s="1" customFormat="1" ht="14.4" customHeight="1">
      <c r="B44" s="21"/>
      <c r="L44" s="21"/>
    </row>
    <row r="45" hidden="1" s="1" customFormat="1" ht="14.4" customHeight="1">
      <c r="B45" s="21"/>
      <c r="L45" s="21"/>
    </row>
    <row r="46" hidden="1" s="1" customFormat="1" ht="14.4" customHeight="1">
      <c r="B46" s="21"/>
      <c r="L46" s="21"/>
    </row>
    <row r="47" hidden="1" s="1" customFormat="1" ht="14.4" customHeight="1">
      <c r="B47" s="21"/>
      <c r="L47" s="21"/>
    </row>
    <row r="48" hidden="1" s="1" customFormat="1" ht="14.4" customHeight="1">
      <c r="B48" s="21"/>
      <c r="L48" s="21"/>
    </row>
    <row r="49" hidden="1" s="1" customFormat="1" ht="14.4" customHeight="1">
      <c r="B49" s="21"/>
      <c r="L49" s="21"/>
    </row>
    <row r="50" hidden="1" s="2" customFormat="1" ht="14.4" customHeight="1">
      <c r="B50" s="65"/>
      <c r="D50" s="165" t="s">
        <v>56</v>
      </c>
      <c r="E50" s="166"/>
      <c r="F50" s="166"/>
      <c r="G50" s="165" t="s">
        <v>57</v>
      </c>
      <c r="H50" s="166"/>
      <c r="I50" s="166"/>
      <c r="J50" s="166"/>
      <c r="K50" s="166"/>
      <c r="L50" s="65"/>
    </row>
    <row r="51" hidden="1">
      <c r="B51" s="21"/>
      <c r="L51" s="21"/>
    </row>
    <row r="52" hidden="1">
      <c r="B52" s="21"/>
      <c r="L52" s="21"/>
    </row>
    <row r="53" hidden="1">
      <c r="B53" s="21"/>
      <c r="L53" s="21"/>
    </row>
    <row r="54" hidden="1">
      <c r="B54" s="21"/>
      <c r="L54" s="21"/>
    </row>
    <row r="55" hidden="1">
      <c r="B55" s="21"/>
      <c r="L55" s="21"/>
    </row>
    <row r="56" hidden="1">
      <c r="B56" s="21"/>
      <c r="L56" s="21"/>
    </row>
    <row r="57" hidden="1">
      <c r="B57" s="21"/>
      <c r="L57" s="21"/>
    </row>
    <row r="58" hidden="1">
      <c r="B58" s="21"/>
      <c r="L58" s="21"/>
    </row>
    <row r="59" hidden="1">
      <c r="B59" s="21"/>
      <c r="L59" s="21"/>
    </row>
    <row r="60" hidden="1">
      <c r="B60" s="21"/>
      <c r="L60" s="21"/>
    </row>
    <row r="61" hidden="1" s="2" customFormat="1">
      <c r="A61" s="40"/>
      <c r="B61" s="46"/>
      <c r="C61" s="40"/>
      <c r="D61" s="167" t="s">
        <v>58</v>
      </c>
      <c r="E61" s="168"/>
      <c r="F61" s="169" t="s">
        <v>59</v>
      </c>
      <c r="G61" s="167" t="s">
        <v>58</v>
      </c>
      <c r="H61" s="168"/>
      <c r="I61" s="168"/>
      <c r="J61" s="170" t="s">
        <v>59</v>
      </c>
      <c r="K61" s="16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hidden="1">
      <c r="B62" s="21"/>
      <c r="L62" s="21"/>
    </row>
    <row r="63" hidden="1">
      <c r="B63" s="21"/>
      <c r="L63" s="21"/>
    </row>
    <row r="64" hidden="1">
      <c r="B64" s="21"/>
      <c r="L64" s="21"/>
    </row>
    <row r="65" hidden="1" s="2" customFormat="1">
      <c r="A65" s="40"/>
      <c r="B65" s="46"/>
      <c r="C65" s="40"/>
      <c r="D65" s="165" t="s">
        <v>60</v>
      </c>
      <c r="E65" s="171"/>
      <c r="F65" s="171"/>
      <c r="G65" s="165" t="s">
        <v>61</v>
      </c>
      <c r="H65" s="171"/>
      <c r="I65" s="171"/>
      <c r="J65" s="171"/>
      <c r="K65" s="17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hidden="1">
      <c r="B66" s="21"/>
      <c r="L66" s="21"/>
    </row>
    <row r="67" hidden="1">
      <c r="B67" s="21"/>
      <c r="L67" s="21"/>
    </row>
    <row r="68" hidden="1">
      <c r="B68" s="21"/>
      <c r="L68" s="21"/>
    </row>
    <row r="69" hidden="1">
      <c r="B69" s="21"/>
      <c r="L69" s="21"/>
    </row>
    <row r="70" hidden="1">
      <c r="B70" s="21"/>
      <c r="L70" s="21"/>
    </row>
    <row r="71" hidden="1">
      <c r="B71" s="21"/>
      <c r="L71" s="21"/>
    </row>
    <row r="72" hidden="1">
      <c r="B72" s="21"/>
      <c r="L72" s="21"/>
    </row>
    <row r="73" hidden="1">
      <c r="B73" s="21"/>
      <c r="L73" s="21"/>
    </row>
    <row r="74" hidden="1">
      <c r="B74" s="21"/>
      <c r="L74" s="21"/>
    </row>
    <row r="75" hidden="1">
      <c r="B75" s="21"/>
      <c r="L75" s="21"/>
    </row>
    <row r="76" hidden="1" s="2" customFormat="1">
      <c r="A76" s="40"/>
      <c r="B76" s="46"/>
      <c r="C76" s="40"/>
      <c r="D76" s="167" t="s">
        <v>58</v>
      </c>
      <c r="E76" s="168"/>
      <c r="F76" s="169" t="s">
        <v>59</v>
      </c>
      <c r="G76" s="167" t="s">
        <v>58</v>
      </c>
      <c r="H76" s="168"/>
      <c r="I76" s="168"/>
      <c r="J76" s="170" t="s">
        <v>59</v>
      </c>
      <c r="K76" s="16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hidden="1" s="2" customFormat="1" ht="14.4" customHeight="1">
      <c r="A77" s="40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hidden="1"/>
    <row r="79" hidden="1"/>
    <row r="80" hidden="1"/>
    <row r="81" s="2" customFormat="1" ht="6.96" customHeight="1">
      <c r="A81" s="40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106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76" t="str">
        <f>E7</f>
        <v>Rekonstrukce kanalizace, ul. Holečkova, Praha 5 - I. etapa, ražená část, číslo investice akce 11G5501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104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VRN - Vedlejší rozpočtové náklady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 xml:space="preserve"> </v>
      </c>
      <c r="G89" s="42"/>
      <c r="H89" s="42"/>
      <c r="I89" s="33" t="s">
        <v>24</v>
      </c>
      <c r="J89" s="81" t="str">
        <f>IF(J12="","",J12)</f>
        <v>15. 1. 2021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>Pražská vodohospodářská společnost a.s.</v>
      </c>
      <c r="G91" s="42"/>
      <c r="H91" s="42"/>
      <c r="I91" s="33" t="s">
        <v>36</v>
      </c>
      <c r="J91" s="38" t="str">
        <f>E21</f>
        <v>KO-KA s.r.o.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41</v>
      </c>
      <c r="J92" s="38" t="str">
        <f>E24</f>
        <v xml:space="preserve"> 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77" t="s">
        <v>107</v>
      </c>
      <c r="D94" s="178"/>
      <c r="E94" s="178"/>
      <c r="F94" s="178"/>
      <c r="G94" s="178"/>
      <c r="H94" s="178"/>
      <c r="I94" s="178"/>
      <c r="J94" s="179" t="s">
        <v>108</v>
      </c>
      <c r="K94" s="17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80" t="s">
        <v>109</v>
      </c>
      <c r="D96" s="42"/>
      <c r="E96" s="42"/>
      <c r="F96" s="42"/>
      <c r="G96" s="42"/>
      <c r="H96" s="42"/>
      <c r="I96" s="42"/>
      <c r="J96" s="112">
        <f>J117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110</v>
      </c>
    </row>
    <row r="97" s="9" customFormat="1" ht="24.96" customHeight="1">
      <c r="A97" s="9"/>
      <c r="B97" s="181"/>
      <c r="C97" s="182"/>
      <c r="D97" s="183" t="s">
        <v>1161</v>
      </c>
      <c r="E97" s="184"/>
      <c r="F97" s="184"/>
      <c r="G97" s="184"/>
      <c r="H97" s="184"/>
      <c r="I97" s="184"/>
      <c r="J97" s="185">
        <f>J118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6.96" customHeight="1">
      <c r="A99" s="40"/>
      <c r="B99" s="68"/>
      <c r="C99" s="69"/>
      <c r="D99" s="69"/>
      <c r="E99" s="69"/>
      <c r="F99" s="69"/>
      <c r="G99" s="69"/>
      <c r="H99" s="69"/>
      <c r="I99" s="69"/>
      <c r="J99" s="69"/>
      <c r="K99" s="69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3" s="2" customFormat="1" ht="6.96" customHeight="1">
      <c r="A103" s="40"/>
      <c r="B103" s="70"/>
      <c r="C103" s="71"/>
      <c r="D103" s="71"/>
      <c r="E103" s="71"/>
      <c r="F103" s="71"/>
      <c r="G103" s="71"/>
      <c r="H103" s="71"/>
      <c r="I103" s="71"/>
      <c r="J103" s="71"/>
      <c r="K103" s="71"/>
      <c r="L103" s="6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24.96" customHeight="1">
      <c r="A104" s="40"/>
      <c r="B104" s="41"/>
      <c r="C104" s="24" t="s">
        <v>124</v>
      </c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2" customHeight="1">
      <c r="A106" s="40"/>
      <c r="B106" s="41"/>
      <c r="C106" s="33" t="s">
        <v>16</v>
      </c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26.25" customHeight="1">
      <c r="A107" s="40"/>
      <c r="B107" s="41"/>
      <c r="C107" s="42"/>
      <c r="D107" s="42"/>
      <c r="E107" s="176" t="str">
        <f>E7</f>
        <v>Rekonstrukce kanalizace, ul. Holečkova, Praha 5 - I. etapa, ražená část, číslo investice akce 11G5501</v>
      </c>
      <c r="F107" s="33"/>
      <c r="G107" s="33"/>
      <c r="H107" s="33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12" customHeight="1">
      <c r="A108" s="40"/>
      <c r="B108" s="41"/>
      <c r="C108" s="33" t="s">
        <v>104</v>
      </c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6.5" customHeight="1">
      <c r="A109" s="40"/>
      <c r="B109" s="41"/>
      <c r="C109" s="42"/>
      <c r="D109" s="42"/>
      <c r="E109" s="78" t="str">
        <f>E9</f>
        <v>VRN - Vedlejší rozpočtové náklady</v>
      </c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3" t="s">
        <v>22</v>
      </c>
      <c r="D111" s="42"/>
      <c r="E111" s="42"/>
      <c r="F111" s="28" t="str">
        <f>F12</f>
        <v xml:space="preserve"> </v>
      </c>
      <c r="G111" s="42"/>
      <c r="H111" s="42"/>
      <c r="I111" s="33" t="s">
        <v>24</v>
      </c>
      <c r="J111" s="81" t="str">
        <f>IF(J12="","",J12)</f>
        <v>15. 1. 2021</v>
      </c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5.15" customHeight="1">
      <c r="A113" s="40"/>
      <c r="B113" s="41"/>
      <c r="C113" s="33" t="s">
        <v>30</v>
      </c>
      <c r="D113" s="42"/>
      <c r="E113" s="42"/>
      <c r="F113" s="28" t="str">
        <f>E15</f>
        <v>Pražská vodohospodářská společnost a.s.</v>
      </c>
      <c r="G113" s="42"/>
      <c r="H113" s="42"/>
      <c r="I113" s="33" t="s">
        <v>36</v>
      </c>
      <c r="J113" s="38" t="str">
        <f>E21</f>
        <v>KO-KA s.r.o.</v>
      </c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5.15" customHeight="1">
      <c r="A114" s="40"/>
      <c r="B114" s="41"/>
      <c r="C114" s="33" t="s">
        <v>34</v>
      </c>
      <c r="D114" s="42"/>
      <c r="E114" s="42"/>
      <c r="F114" s="28" t="str">
        <f>IF(E18="","",E18)</f>
        <v>Vyplň údaj</v>
      </c>
      <c r="G114" s="42"/>
      <c r="H114" s="42"/>
      <c r="I114" s="33" t="s">
        <v>41</v>
      </c>
      <c r="J114" s="38" t="str">
        <f>E24</f>
        <v xml:space="preserve"> </v>
      </c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0.32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1" customFormat="1" ht="29.28" customHeight="1">
      <c r="A116" s="193"/>
      <c r="B116" s="194"/>
      <c r="C116" s="195" t="s">
        <v>125</v>
      </c>
      <c r="D116" s="196" t="s">
        <v>68</v>
      </c>
      <c r="E116" s="196" t="s">
        <v>64</v>
      </c>
      <c r="F116" s="196" t="s">
        <v>65</v>
      </c>
      <c r="G116" s="196" t="s">
        <v>126</v>
      </c>
      <c r="H116" s="196" t="s">
        <v>127</v>
      </c>
      <c r="I116" s="196" t="s">
        <v>128</v>
      </c>
      <c r="J116" s="196" t="s">
        <v>108</v>
      </c>
      <c r="K116" s="197" t="s">
        <v>129</v>
      </c>
      <c r="L116" s="198"/>
      <c r="M116" s="102" t="s">
        <v>1</v>
      </c>
      <c r="N116" s="103" t="s">
        <v>47</v>
      </c>
      <c r="O116" s="103" t="s">
        <v>130</v>
      </c>
      <c r="P116" s="103" t="s">
        <v>131</v>
      </c>
      <c r="Q116" s="103" t="s">
        <v>132</v>
      </c>
      <c r="R116" s="103" t="s">
        <v>133</v>
      </c>
      <c r="S116" s="103" t="s">
        <v>134</v>
      </c>
      <c r="T116" s="104" t="s">
        <v>135</v>
      </c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</row>
    <row r="117" s="2" customFormat="1" ht="22.8" customHeight="1">
      <c r="A117" s="40"/>
      <c r="B117" s="41"/>
      <c r="C117" s="109" t="s">
        <v>136</v>
      </c>
      <c r="D117" s="42"/>
      <c r="E117" s="42"/>
      <c r="F117" s="42"/>
      <c r="G117" s="42"/>
      <c r="H117" s="42"/>
      <c r="I117" s="42"/>
      <c r="J117" s="199">
        <f>BK117</f>
        <v>0</v>
      </c>
      <c r="K117" s="42"/>
      <c r="L117" s="46"/>
      <c r="M117" s="105"/>
      <c r="N117" s="200"/>
      <c r="O117" s="106"/>
      <c r="P117" s="201">
        <f>P118</f>
        <v>0</v>
      </c>
      <c r="Q117" s="106"/>
      <c r="R117" s="201">
        <f>R118</f>
        <v>0</v>
      </c>
      <c r="S117" s="106"/>
      <c r="T117" s="202">
        <f>T118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8" t="s">
        <v>82</v>
      </c>
      <c r="AU117" s="18" t="s">
        <v>110</v>
      </c>
      <c r="BK117" s="203">
        <f>BK118</f>
        <v>0</v>
      </c>
    </row>
    <row r="118" s="12" customFormat="1" ht="25.92" customHeight="1">
      <c r="A118" s="12"/>
      <c r="B118" s="204"/>
      <c r="C118" s="205"/>
      <c r="D118" s="206" t="s">
        <v>82</v>
      </c>
      <c r="E118" s="207" t="s">
        <v>100</v>
      </c>
      <c r="F118" s="207" t="s">
        <v>101</v>
      </c>
      <c r="G118" s="205"/>
      <c r="H118" s="205"/>
      <c r="I118" s="208"/>
      <c r="J118" s="209">
        <f>BK118</f>
        <v>0</v>
      </c>
      <c r="K118" s="205"/>
      <c r="L118" s="210"/>
      <c r="M118" s="211"/>
      <c r="N118" s="212"/>
      <c r="O118" s="212"/>
      <c r="P118" s="213">
        <f>SUM(P119:P124)</f>
        <v>0</v>
      </c>
      <c r="Q118" s="212"/>
      <c r="R118" s="213">
        <f>SUM(R119:R124)</f>
        <v>0</v>
      </c>
      <c r="S118" s="212"/>
      <c r="T118" s="214">
        <f>SUM(T119:T124)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5" t="s">
        <v>167</v>
      </c>
      <c r="AT118" s="216" t="s">
        <v>82</v>
      </c>
      <c r="AU118" s="216" t="s">
        <v>83</v>
      </c>
      <c r="AY118" s="215" t="s">
        <v>139</v>
      </c>
      <c r="BK118" s="217">
        <f>SUM(BK119:BK124)</f>
        <v>0</v>
      </c>
    </row>
    <row r="119" s="2" customFormat="1" ht="16.5" customHeight="1">
      <c r="A119" s="40"/>
      <c r="B119" s="41"/>
      <c r="C119" s="220" t="s">
        <v>91</v>
      </c>
      <c r="D119" s="220" t="s">
        <v>141</v>
      </c>
      <c r="E119" s="221" t="s">
        <v>1162</v>
      </c>
      <c r="F119" s="222" t="s">
        <v>1163</v>
      </c>
      <c r="G119" s="223" t="s">
        <v>144</v>
      </c>
      <c r="H119" s="224">
        <v>1</v>
      </c>
      <c r="I119" s="225"/>
      <c r="J119" s="226">
        <f>ROUND(I119*H119,2)</f>
        <v>0</v>
      </c>
      <c r="K119" s="222" t="s">
        <v>1</v>
      </c>
      <c r="L119" s="46"/>
      <c r="M119" s="227" t="s">
        <v>1</v>
      </c>
      <c r="N119" s="228" t="s">
        <v>48</v>
      </c>
      <c r="O119" s="93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145</v>
      </c>
      <c r="AT119" s="231" t="s">
        <v>141</v>
      </c>
      <c r="AU119" s="231" t="s">
        <v>91</v>
      </c>
      <c r="AY119" s="18" t="s">
        <v>139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8" t="s">
        <v>91</v>
      </c>
      <c r="BK119" s="232">
        <f>ROUND(I119*H119,2)</f>
        <v>0</v>
      </c>
      <c r="BL119" s="18" t="s">
        <v>145</v>
      </c>
      <c r="BM119" s="231" t="s">
        <v>1164</v>
      </c>
    </row>
    <row r="120" s="2" customFormat="1">
      <c r="A120" s="40"/>
      <c r="B120" s="41"/>
      <c r="C120" s="42"/>
      <c r="D120" s="233" t="s">
        <v>147</v>
      </c>
      <c r="E120" s="42"/>
      <c r="F120" s="234" t="s">
        <v>1163</v>
      </c>
      <c r="G120" s="42"/>
      <c r="H120" s="42"/>
      <c r="I120" s="235"/>
      <c r="J120" s="42"/>
      <c r="K120" s="42"/>
      <c r="L120" s="46"/>
      <c r="M120" s="236"/>
      <c r="N120" s="237"/>
      <c r="O120" s="93"/>
      <c r="P120" s="93"/>
      <c r="Q120" s="93"/>
      <c r="R120" s="93"/>
      <c r="S120" s="93"/>
      <c r="T120" s="94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147</v>
      </c>
      <c r="AU120" s="18" t="s">
        <v>91</v>
      </c>
    </row>
    <row r="121" s="2" customFormat="1" ht="16.5" customHeight="1">
      <c r="A121" s="40"/>
      <c r="B121" s="41"/>
      <c r="C121" s="220" t="s">
        <v>93</v>
      </c>
      <c r="D121" s="220" t="s">
        <v>141</v>
      </c>
      <c r="E121" s="221" t="s">
        <v>1165</v>
      </c>
      <c r="F121" s="222" t="s">
        <v>1166</v>
      </c>
      <c r="G121" s="223" t="s">
        <v>144</v>
      </c>
      <c r="H121" s="224">
        <v>1</v>
      </c>
      <c r="I121" s="225"/>
      <c r="J121" s="226">
        <f>ROUND(I121*H121,2)</f>
        <v>0</v>
      </c>
      <c r="K121" s="222" t="s">
        <v>1</v>
      </c>
      <c r="L121" s="46"/>
      <c r="M121" s="227" t="s">
        <v>1</v>
      </c>
      <c r="N121" s="228" t="s">
        <v>48</v>
      </c>
      <c r="O121" s="93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145</v>
      </c>
      <c r="AT121" s="231" t="s">
        <v>141</v>
      </c>
      <c r="AU121" s="231" t="s">
        <v>91</v>
      </c>
      <c r="AY121" s="18" t="s">
        <v>139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8" t="s">
        <v>91</v>
      </c>
      <c r="BK121" s="232">
        <f>ROUND(I121*H121,2)</f>
        <v>0</v>
      </c>
      <c r="BL121" s="18" t="s">
        <v>145</v>
      </c>
      <c r="BM121" s="231" t="s">
        <v>1167</v>
      </c>
    </row>
    <row r="122" s="2" customFormat="1">
      <c r="A122" s="40"/>
      <c r="B122" s="41"/>
      <c r="C122" s="42"/>
      <c r="D122" s="233" t="s">
        <v>147</v>
      </c>
      <c r="E122" s="42"/>
      <c r="F122" s="234" t="s">
        <v>1166</v>
      </c>
      <c r="G122" s="42"/>
      <c r="H122" s="42"/>
      <c r="I122" s="235"/>
      <c r="J122" s="42"/>
      <c r="K122" s="42"/>
      <c r="L122" s="46"/>
      <c r="M122" s="236"/>
      <c r="N122" s="237"/>
      <c r="O122" s="93"/>
      <c r="P122" s="93"/>
      <c r="Q122" s="93"/>
      <c r="R122" s="93"/>
      <c r="S122" s="93"/>
      <c r="T122" s="94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8" t="s">
        <v>147</v>
      </c>
      <c r="AU122" s="18" t="s">
        <v>91</v>
      </c>
    </row>
    <row r="123" s="2" customFormat="1" ht="16.5" customHeight="1">
      <c r="A123" s="40"/>
      <c r="B123" s="41"/>
      <c r="C123" s="220" t="s">
        <v>154</v>
      </c>
      <c r="D123" s="220" t="s">
        <v>141</v>
      </c>
      <c r="E123" s="221" t="s">
        <v>1168</v>
      </c>
      <c r="F123" s="222" t="s">
        <v>1169</v>
      </c>
      <c r="G123" s="223" t="s">
        <v>144</v>
      </c>
      <c r="H123" s="224">
        <v>1</v>
      </c>
      <c r="I123" s="225"/>
      <c r="J123" s="226">
        <f>ROUND(I123*H123,2)</f>
        <v>0</v>
      </c>
      <c r="K123" s="222" t="s">
        <v>1</v>
      </c>
      <c r="L123" s="46"/>
      <c r="M123" s="227" t="s">
        <v>1</v>
      </c>
      <c r="N123" s="228" t="s">
        <v>48</v>
      </c>
      <c r="O123" s="93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145</v>
      </c>
      <c r="AT123" s="231" t="s">
        <v>141</v>
      </c>
      <c r="AU123" s="231" t="s">
        <v>91</v>
      </c>
      <c r="AY123" s="18" t="s">
        <v>139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8" t="s">
        <v>91</v>
      </c>
      <c r="BK123" s="232">
        <f>ROUND(I123*H123,2)</f>
        <v>0</v>
      </c>
      <c r="BL123" s="18" t="s">
        <v>145</v>
      </c>
      <c r="BM123" s="231" t="s">
        <v>1170</v>
      </c>
    </row>
    <row r="124" s="2" customFormat="1">
      <c r="A124" s="40"/>
      <c r="B124" s="41"/>
      <c r="C124" s="42"/>
      <c r="D124" s="233" t="s">
        <v>147</v>
      </c>
      <c r="E124" s="42"/>
      <c r="F124" s="234" t="s">
        <v>1169</v>
      </c>
      <c r="G124" s="42"/>
      <c r="H124" s="42"/>
      <c r="I124" s="235"/>
      <c r="J124" s="42"/>
      <c r="K124" s="42"/>
      <c r="L124" s="46"/>
      <c r="M124" s="297"/>
      <c r="N124" s="298"/>
      <c r="O124" s="299"/>
      <c r="P124" s="299"/>
      <c r="Q124" s="299"/>
      <c r="R124" s="299"/>
      <c r="S124" s="299"/>
      <c r="T124" s="30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147</v>
      </c>
      <c r="AU124" s="18" t="s">
        <v>91</v>
      </c>
    </row>
    <row r="125" s="2" customFormat="1" ht="6.96" customHeight="1">
      <c r="A125" s="40"/>
      <c r="B125" s="68"/>
      <c r="C125" s="69"/>
      <c r="D125" s="69"/>
      <c r="E125" s="69"/>
      <c r="F125" s="69"/>
      <c r="G125" s="69"/>
      <c r="H125" s="69"/>
      <c r="I125" s="69"/>
      <c r="J125" s="69"/>
      <c r="K125" s="69"/>
      <c r="L125" s="46"/>
      <c r="M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</sheetData>
  <sheetProtection sheet="1" autoFilter="0" formatColumns="0" formatRows="0" objects="1" scenarios="1" spinCount="100000" saltValue="vRDj1efmWbq8oSlyXlSv7yswb1Ic2K6wj+Otfr67IcgyMrcOWJ5ZB1/hdCSfiHXEMfsG/So+U/g2l0ZQEMe6xQ==" hashValue="z8PWhLz2LaAjXK5/mmBadpAdBjVp3YFE6TogV7nuh7HUI0doU0g3OrORcTlxGPI15NAC1wwIAHr8eWlCaOR27A==" algorithmName="SHA-512" password="CC35"/>
  <autoFilter ref="C116:K124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aaa</dc:creator>
  <cp:lastModifiedBy>aaa</cp:lastModifiedBy>
  <dcterms:created xsi:type="dcterms:W3CDTF">2021-03-29T11:21:40Z</dcterms:created>
  <dcterms:modified xsi:type="dcterms:W3CDTF">2021-03-29T11:21:51Z</dcterms:modified>
</cp:coreProperties>
</file>